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675" yWindow="-255" windowWidth="8145" windowHeight="8085" activeTab="4"/>
  </bookViews>
  <sheets>
    <sheet name="المستخدمين" sheetId="3" r:id="rId1"/>
    <sheet name="العملاء" sheetId="1" r:id="rId2"/>
    <sheet name="الحركة" sheetId="4" r:id="rId3"/>
    <sheet name="الارصدة" sheetId="5" r:id="rId4"/>
    <sheet name="كشف حساب" sheetId="9" r:id="rId5"/>
  </sheets>
  <definedNames>
    <definedName name="اسم_المستخدم">المستخدمين!$C$3:$C$6</definedName>
    <definedName name="الحسيني">المستخدمين!$C$4:$C$5</definedName>
    <definedName name="العملية">#REF!</definedName>
    <definedName name="نوع_الفاتورة">الحركة!$N$3:$N$5</definedName>
    <definedName name="نوع_المرتجع">#REF!</definedName>
  </definedNames>
  <calcPr calcId="145621"/>
</workbook>
</file>

<file path=xl/calcChain.xml><?xml version="1.0" encoding="utf-8"?>
<calcChain xmlns="http://schemas.openxmlformats.org/spreadsheetml/2006/main">
  <c r="D4" i="4" l="1"/>
  <c r="I4" i="4"/>
  <c r="E5" i="9" l="1"/>
  <c r="D11" i="4" l="1"/>
  <c r="C6" i="5"/>
  <c r="C5" i="5"/>
  <c r="C3" i="5"/>
  <c r="C4" i="5"/>
  <c r="I3" i="4"/>
  <c r="D3" i="4"/>
  <c r="D5" i="4"/>
  <c r="D6" i="4"/>
  <c r="D7" i="4"/>
  <c r="D8" i="4"/>
  <c r="D9" i="4"/>
  <c r="D10" i="4"/>
  <c r="C43" i="9" l="1" a="1"/>
  <c r="C43" i="9" s="1"/>
  <c r="B45" i="9" a="1"/>
  <c r="B45" i="9" s="1"/>
  <c r="B36" i="9" a="1"/>
  <c r="B36" i="9" s="1"/>
  <c r="G10" i="9" a="1"/>
  <c r="G10" i="9" s="1"/>
  <c r="G26" i="9" a="1"/>
  <c r="G26" i="9" s="1"/>
  <c r="F25" i="9" a="1"/>
  <c r="F25" i="9" s="1"/>
  <c r="F28" i="9" a="1"/>
  <c r="F28" i="9" s="1"/>
  <c r="G39" i="9" a="1"/>
  <c r="G39" i="9" s="1"/>
  <c r="J8" i="9" a="1"/>
  <c r="J8" i="9" s="1"/>
  <c r="J40" i="9" a="1"/>
  <c r="J40" i="9" s="1"/>
  <c r="I31" i="9" a="1"/>
  <c r="I31" i="9" s="1"/>
  <c r="H22" i="9" a="1"/>
  <c r="H22" i="9" s="1"/>
  <c r="H46" i="9" a="1"/>
  <c r="H46" i="9" s="1"/>
  <c r="B40" i="9" a="1"/>
  <c r="B40" i="9" s="1"/>
  <c r="G8" i="9" a="1"/>
  <c r="G8" i="9" s="1"/>
  <c r="G24" i="9" a="1"/>
  <c r="G24" i="9" s="1"/>
  <c r="F17" i="9" a="1"/>
  <c r="F17" i="9" s="1"/>
  <c r="B27" i="9" a="1"/>
  <c r="B27" i="9" s="1"/>
  <c r="B15" i="9" a="1"/>
  <c r="B15" i="9" s="1"/>
  <c r="G18" i="9" a="1"/>
  <c r="G18" i="9" s="1"/>
  <c r="G40" i="9" a="1"/>
  <c r="G40" i="9" s="1"/>
  <c r="F12" i="9" a="1"/>
  <c r="F12" i="9" s="1"/>
  <c r="F44" i="9" a="1"/>
  <c r="F44" i="9" s="1"/>
  <c r="F19" i="9" a="1"/>
  <c r="F19" i="9" s="1"/>
  <c r="J24" i="9" a="1"/>
  <c r="J24" i="9" s="1"/>
  <c r="I15" i="9" a="1"/>
  <c r="I15" i="9" s="1"/>
  <c r="I47" i="9" a="1"/>
  <c r="I47" i="9" s="1"/>
  <c r="H38" i="9" a="1"/>
  <c r="H38" i="9" s="1"/>
  <c r="B33" i="9" a="1"/>
  <c r="B33" i="9" s="1"/>
  <c r="B19" i="9" a="1"/>
  <c r="B19" i="9" s="1"/>
  <c r="G16" i="9" a="1"/>
  <c r="G16" i="9" s="1"/>
  <c r="G35" i="9" a="1"/>
  <c r="G35" i="9" s="1"/>
  <c r="F8" i="9" a="1"/>
  <c r="F8" i="9" s="1"/>
  <c r="F40" i="9" a="1"/>
  <c r="F40" i="9" s="1"/>
  <c r="F11" i="9" a="1"/>
  <c r="F11" i="9" s="1"/>
  <c r="J20" i="9" a="1"/>
  <c r="J20" i="9" s="1"/>
  <c r="I11" i="9" a="1"/>
  <c r="I11" i="9" s="1"/>
  <c r="I43" i="9" a="1"/>
  <c r="I43" i="9" s="1"/>
  <c r="H26" i="9" a="1"/>
  <c r="H26" i="9" s="1"/>
  <c r="J9" i="9" a="1"/>
  <c r="J9" i="9" s="1"/>
  <c r="B44" i="9" a="1"/>
  <c r="B44" i="9" s="1"/>
  <c r="C47" i="9" a="1"/>
  <c r="C47" i="9" s="1"/>
  <c r="G22" i="9" a="1"/>
  <c r="G22" i="9" s="1"/>
  <c r="F9" i="9" a="1"/>
  <c r="F9" i="9" s="1"/>
  <c r="F20" i="9" a="1"/>
  <c r="F20" i="9" s="1"/>
  <c r="G32" i="9" a="1"/>
  <c r="G32" i="9" s="1"/>
  <c r="F33" i="9" a="1"/>
  <c r="F33" i="9" s="1"/>
  <c r="J32" i="9" a="1"/>
  <c r="J32" i="9" s="1"/>
  <c r="I23" i="9" a="1"/>
  <c r="I23" i="9" s="1"/>
  <c r="H14" i="9" a="1"/>
  <c r="H14" i="9" s="1"/>
  <c r="H42" i="9" a="1"/>
  <c r="H42" i="9" s="1"/>
  <c r="B7" i="9" a="1"/>
  <c r="B7" i="9" s="1"/>
  <c r="B11" i="9" a="1"/>
  <c r="B11" i="9" s="1"/>
  <c r="G20" i="9" a="1"/>
  <c r="G20" i="9" s="1"/>
  <c r="G44" i="9" a="1"/>
  <c r="G44" i="9" s="1"/>
  <c r="F16" i="9" a="1"/>
  <c r="F16" i="9" s="1"/>
  <c r="F7" i="9" a="1"/>
  <c r="F7" i="9" s="1"/>
  <c r="F27" i="9" a="1"/>
  <c r="F27" i="9" s="1"/>
  <c r="J28" i="9" a="1"/>
  <c r="J28" i="9" s="1"/>
  <c r="F24" i="9" a="1"/>
  <c r="F24" i="9" s="1"/>
  <c r="F41" i="9" a="1"/>
  <c r="F41" i="9" s="1"/>
  <c r="I27" i="9" a="1"/>
  <c r="I27" i="9" s="1"/>
  <c r="H34" i="9" a="1"/>
  <c r="H34" i="9" s="1"/>
  <c r="B25" i="9" a="1"/>
  <c r="B25" i="9" s="1"/>
  <c r="G31" i="9" a="1"/>
  <c r="G31" i="9" s="1"/>
  <c r="F36" i="9" a="1"/>
  <c r="F36" i="9" s="1"/>
  <c r="J16" i="9" a="1"/>
  <c r="J16" i="9" s="1"/>
  <c r="I39" i="9" a="1"/>
  <c r="I39" i="9" s="1"/>
  <c r="B41" i="9" a="1"/>
  <c r="B41" i="9" s="1"/>
  <c r="G12" i="9" a="1"/>
  <c r="G12" i="9" s="1"/>
  <c r="F35" i="9" a="1"/>
  <c r="F35" i="9" s="1"/>
  <c r="G43" i="9" a="1"/>
  <c r="G43" i="9" s="1"/>
  <c r="J44" i="9" a="1"/>
  <c r="J44" i="9" s="1"/>
  <c r="I35" i="9" a="1"/>
  <c r="I35" i="9" s="1"/>
  <c r="J17" i="9" a="1"/>
  <c r="J17" i="9" s="1"/>
  <c r="I8" i="9" a="1"/>
  <c r="I8" i="9" s="1"/>
  <c r="G19" i="9" a="1"/>
  <c r="G19" i="9" s="1"/>
  <c r="G42" i="9" a="1"/>
  <c r="G42" i="9" s="1"/>
  <c r="F14" i="9" a="1"/>
  <c r="F14" i="9" s="1"/>
  <c r="F46" i="9" a="1"/>
  <c r="F46" i="9" s="1"/>
  <c r="F23" i="9" a="1"/>
  <c r="F23" i="9" s="1"/>
  <c r="J26" i="9" a="1"/>
  <c r="J26" i="9" s="1"/>
  <c r="I17" i="9" a="1"/>
  <c r="I17" i="9" s="1"/>
  <c r="H40" i="9" a="1"/>
  <c r="H40" i="9" s="1"/>
  <c r="E41" i="9" a="1"/>
  <c r="E41" i="9" s="1"/>
  <c r="F26" i="9" a="1"/>
  <c r="F26" i="9" s="1"/>
  <c r="I29" i="9" a="1"/>
  <c r="I29" i="9" s="1"/>
  <c r="H29" i="9" a="1"/>
  <c r="H29" i="9" s="1"/>
  <c r="D36" i="9" a="1"/>
  <c r="D36" i="9" s="1"/>
  <c r="E46" i="9" a="1"/>
  <c r="E46" i="9" s="1"/>
  <c r="J41" i="9" a="1"/>
  <c r="J41" i="9" s="1"/>
  <c r="F38" i="9" a="1"/>
  <c r="F38" i="9" s="1"/>
  <c r="H32" i="9" a="1"/>
  <c r="H32" i="9" s="1"/>
  <c r="E33" i="9" a="1"/>
  <c r="E33" i="9" s="1"/>
  <c r="G47" i="9" a="1"/>
  <c r="G47" i="9" s="1"/>
  <c r="F29" i="9" a="1"/>
  <c r="F29" i="9" s="1"/>
  <c r="I21" i="9" a="1"/>
  <c r="I21" i="9" s="1"/>
  <c r="J19" i="9" a="1"/>
  <c r="J19" i="9" s="1"/>
  <c r="I46" i="9" a="1"/>
  <c r="I46" i="9" s="1"/>
  <c r="E45" i="9" a="1"/>
  <c r="E45" i="9" s="1"/>
  <c r="B26" i="9" a="1"/>
  <c r="B26" i="9" s="1"/>
  <c r="D29" i="9" a="1"/>
  <c r="D29" i="9" s="1"/>
  <c r="I44" i="9" a="1"/>
  <c r="I44" i="9" s="1"/>
  <c r="E19" i="9" a="1"/>
  <c r="E19" i="9" s="1"/>
  <c r="C20" i="9" a="1"/>
  <c r="C20" i="9" s="1"/>
  <c r="E36" i="9" a="1"/>
  <c r="E36" i="9" s="1"/>
  <c r="C17" i="9" a="1"/>
  <c r="C17" i="9" s="1"/>
  <c r="B13" i="9" a="1"/>
  <c r="B13" i="9" s="1"/>
  <c r="C30" i="9" a="1"/>
  <c r="C30" i="9" s="1"/>
  <c r="D25" i="9" a="1"/>
  <c r="D25" i="9" s="1"/>
  <c r="I40" i="9" a="1"/>
  <c r="I40" i="9" s="1"/>
  <c r="E23" i="9" a="1"/>
  <c r="E23" i="9" s="1"/>
  <c r="C16" i="9" a="1"/>
  <c r="C16" i="9" s="1"/>
  <c r="G36" i="9" a="1"/>
  <c r="G36" i="9" s="1"/>
  <c r="J36" i="9" a="1"/>
  <c r="J36" i="9" s="1"/>
  <c r="H18" i="9" a="1"/>
  <c r="H18" i="9" s="1"/>
  <c r="B37" i="9" a="1"/>
  <c r="B37" i="9" s="1"/>
  <c r="G14" i="9" a="1"/>
  <c r="G14" i="9" s="1"/>
  <c r="F43" i="9" a="1"/>
  <c r="F43" i="9" s="1"/>
  <c r="G46" i="9" a="1"/>
  <c r="G46" i="9" s="1"/>
  <c r="J7" i="9" a="1"/>
  <c r="J7" i="9" s="1"/>
  <c r="H30" i="9" a="1"/>
  <c r="H30" i="9" s="1"/>
  <c r="B32" i="9" a="1"/>
  <c r="B32" i="9" s="1"/>
  <c r="G29" i="9" a="1"/>
  <c r="G29" i="9" s="1"/>
  <c r="F32" i="9" a="1"/>
  <c r="F32" i="9" s="1"/>
  <c r="J12" i="9" a="1"/>
  <c r="J12" i="9" s="1"/>
  <c r="I19" i="9" a="1"/>
  <c r="I19" i="9" s="1"/>
  <c r="H10" i="9" a="1"/>
  <c r="H10" i="9" s="1"/>
  <c r="J33" i="9" a="1"/>
  <c r="J33" i="9" s="1"/>
  <c r="G11" i="9" a="1"/>
  <c r="G11" i="9" s="1"/>
  <c r="G27" i="9" a="1"/>
  <c r="G27" i="9" s="1"/>
  <c r="F31" i="9" a="1"/>
  <c r="F31" i="9" s="1"/>
  <c r="F30" i="9" a="1"/>
  <c r="F30" i="9" s="1"/>
  <c r="G41" i="9" a="1"/>
  <c r="G41" i="9" s="1"/>
  <c r="J10" i="9" a="1"/>
  <c r="J10" i="9" s="1"/>
  <c r="J42" i="9" a="1"/>
  <c r="J42" i="9" s="1"/>
  <c r="I33" i="9" a="1"/>
  <c r="I33" i="9" s="1"/>
  <c r="H24" i="9" a="1"/>
  <c r="H24" i="9" s="1"/>
  <c r="J15" i="9" a="1"/>
  <c r="J15" i="9" s="1"/>
  <c r="J47" i="9" a="1"/>
  <c r="J47" i="9" s="1"/>
  <c r="I42" i="9" a="1"/>
  <c r="I42" i="9" s="1"/>
  <c r="H33" i="9" a="1"/>
  <c r="H33" i="9" s="1"/>
  <c r="E25" i="9" a="1"/>
  <c r="E25" i="9" s="1"/>
  <c r="J13" i="9" a="1"/>
  <c r="J13" i="9" s="1"/>
  <c r="J45" i="9" a="1"/>
  <c r="J45" i="9" s="1"/>
  <c r="G17" i="9" a="1"/>
  <c r="G17" i="9" s="1"/>
  <c r="G38" i="9" a="1"/>
  <c r="G38" i="9" s="1"/>
  <c r="F10" i="9" a="1"/>
  <c r="F10" i="9" s="1"/>
  <c r="F42" i="9" a="1"/>
  <c r="F42" i="9" s="1"/>
  <c r="F15" i="9" a="1"/>
  <c r="F15" i="9" s="1"/>
  <c r="J22" i="9" a="1"/>
  <c r="J22" i="9" s="1"/>
  <c r="I13" i="9" a="1"/>
  <c r="I13" i="9" s="1"/>
  <c r="I45" i="9" a="1"/>
  <c r="I45" i="9" s="1"/>
  <c r="H36" i="9" a="1"/>
  <c r="H36" i="9" s="1"/>
  <c r="J27" i="9" a="1"/>
  <c r="J27" i="9" s="1"/>
  <c r="I22" i="9" a="1"/>
  <c r="I22" i="9" s="1"/>
  <c r="H13" i="9" a="1"/>
  <c r="H13" i="9" s="1"/>
  <c r="H45" i="9" a="1"/>
  <c r="H45" i="9" s="1"/>
  <c r="E37" i="9" a="1"/>
  <c r="E37" i="9" s="1"/>
  <c r="D16" i="9" a="1"/>
  <c r="D16" i="9" s="1"/>
  <c r="D28" i="9" a="1"/>
  <c r="D28" i="9" s="1"/>
  <c r="D44" i="9" a="1"/>
  <c r="D44" i="9" s="1"/>
  <c r="C18" i="9" a="1"/>
  <c r="C18" i="9" s="1"/>
  <c r="B10" i="9" a="1"/>
  <c r="B10" i="9" s="1"/>
  <c r="B30" i="9" a="1"/>
  <c r="B30" i="9" s="1"/>
  <c r="E30" i="9" a="1"/>
  <c r="E30" i="9" s="1"/>
  <c r="D21" i="9" a="1"/>
  <c r="D21" i="9" s="1"/>
  <c r="C11" i="9" a="1"/>
  <c r="C11" i="9" s="1"/>
  <c r="I20" i="9" a="1"/>
  <c r="I20" i="9" s="1"/>
  <c r="H11" i="9" a="1"/>
  <c r="H11" i="9" s="1"/>
  <c r="J25" i="9" a="1"/>
  <c r="J25" i="9" s="1"/>
  <c r="I16" i="9" a="1"/>
  <c r="I16" i="9" s="1"/>
  <c r="G23" i="9" a="1"/>
  <c r="G23" i="9" s="1"/>
  <c r="F13" i="9" a="1"/>
  <c r="F13" i="9" s="1"/>
  <c r="F22" i="9" a="1"/>
  <c r="F22" i="9" s="1"/>
  <c r="G34" i="9" a="1"/>
  <c r="G34" i="9" s="1"/>
  <c r="F37" i="9" a="1"/>
  <c r="F37" i="9" s="1"/>
  <c r="J34" i="9" a="1"/>
  <c r="J34" i="9" s="1"/>
  <c r="I25" i="9" a="1"/>
  <c r="I25" i="9" s="1"/>
  <c r="H16" i="9" a="1"/>
  <c r="H16" i="9" s="1"/>
  <c r="H7" i="9" a="1"/>
  <c r="H7" i="9" s="1"/>
  <c r="J39" i="9" a="1"/>
  <c r="J39" i="9" s="1"/>
  <c r="I34" i="9" a="1"/>
  <c r="I34" i="9" s="1"/>
  <c r="H25" i="9" a="1"/>
  <c r="H25" i="9" s="1"/>
  <c r="E17" i="9" a="1"/>
  <c r="E17" i="9" s="1"/>
  <c r="D8" i="9" a="1"/>
  <c r="D8" i="9" s="1"/>
  <c r="J37" i="9" a="1"/>
  <c r="J37" i="9" s="1"/>
  <c r="G13" i="9" a="1"/>
  <c r="G13" i="9" s="1"/>
  <c r="G30" i="9" a="1"/>
  <c r="G30" i="9" s="1"/>
  <c r="F39" i="9" a="1"/>
  <c r="F39" i="9" s="1"/>
  <c r="H8" i="9" a="1"/>
  <c r="H8" i="9" s="1"/>
  <c r="J31" i="9" a="1"/>
  <c r="J31" i="9" s="1"/>
  <c r="I26" i="9" a="1"/>
  <c r="I26" i="9" s="1"/>
  <c r="H17" i="9" a="1"/>
  <c r="H17" i="9" s="1"/>
  <c r="E9" i="9" a="1"/>
  <c r="E9" i="9" s="1"/>
  <c r="J29" i="9" a="1"/>
  <c r="J29" i="9" s="1"/>
  <c r="G9" i="9" a="1"/>
  <c r="G9" i="9" s="1"/>
  <c r="G25" i="9" a="1"/>
  <c r="G25" i="9" s="1"/>
  <c r="F21" i="9" a="1"/>
  <c r="F21" i="9" s="1"/>
  <c r="G37" i="9" a="1"/>
  <c r="G37" i="9" s="1"/>
  <c r="F45" i="9" a="1"/>
  <c r="F45" i="9" s="1"/>
  <c r="J38" i="9" a="1"/>
  <c r="J38" i="9" s="1"/>
  <c r="H20" i="9" a="1"/>
  <c r="H20" i="9" s="1"/>
  <c r="J11" i="9" a="1"/>
  <c r="J11" i="9" s="1"/>
  <c r="J43" i="9" a="1"/>
  <c r="J43" i="9" s="1"/>
  <c r="I38" i="9" a="1"/>
  <c r="I38" i="9" s="1"/>
  <c r="E21" i="9" a="1"/>
  <c r="E21" i="9" s="1"/>
  <c r="D12" i="9" a="1"/>
  <c r="D12" i="9" s="1"/>
  <c r="D20" i="9" a="1"/>
  <c r="D20" i="9" s="1"/>
  <c r="C10" i="9" a="1"/>
  <c r="C10" i="9" s="1"/>
  <c r="C34" i="9" a="1"/>
  <c r="C34" i="9" s="1"/>
  <c r="B22" i="9" a="1"/>
  <c r="B22" i="9" s="1"/>
  <c r="E18" i="9" a="1"/>
  <c r="E18" i="9" s="1"/>
  <c r="D37" i="9" a="1"/>
  <c r="D37" i="9" s="1"/>
  <c r="C27" i="9" a="1"/>
  <c r="C27" i="9" s="1"/>
  <c r="I36" i="9" a="1"/>
  <c r="I36" i="9" s="1"/>
  <c r="H27" i="9" a="1"/>
  <c r="H27" i="9" s="1"/>
  <c r="G15" i="9" a="1"/>
  <c r="G15" i="9" s="1"/>
  <c r="G33" i="9" a="1"/>
  <c r="G33" i="9" s="1"/>
  <c r="F47" i="9" a="1"/>
  <c r="F47" i="9" s="1"/>
  <c r="G7" i="9" a="1"/>
  <c r="G7" i="9" s="1"/>
  <c r="J18" i="9" a="1"/>
  <c r="J18" i="9" s="1"/>
  <c r="I9" i="9" a="1"/>
  <c r="I9" i="9" s="1"/>
  <c r="I41" i="9" a="1"/>
  <c r="I41" i="9" s="1"/>
  <c r="J23" i="9" a="1"/>
  <c r="J23" i="9" s="1"/>
  <c r="I18" i="9" a="1"/>
  <c r="I18" i="9" s="1"/>
  <c r="H9" i="9" a="1"/>
  <c r="H9" i="9" s="1"/>
  <c r="H41" i="9" a="1"/>
  <c r="H41" i="9" s="1"/>
  <c r="J21" i="9" a="1"/>
  <c r="J21" i="9" s="1"/>
  <c r="I12" i="9" a="1"/>
  <c r="I12" i="9" s="1"/>
  <c r="G21" i="9" a="1"/>
  <c r="G21" i="9" s="1"/>
  <c r="F18" i="9" a="1"/>
  <c r="F18" i="9" s="1"/>
  <c r="F34" i="9" a="1"/>
  <c r="F34" i="9" s="1"/>
  <c r="G28" i="9" a="1"/>
  <c r="G28" i="9" s="1"/>
  <c r="G45" i="9" a="1"/>
  <c r="G45" i="9" s="1"/>
  <c r="J14" i="9" a="1"/>
  <c r="J14" i="9" s="1"/>
  <c r="J30" i="9" a="1"/>
  <c r="J30" i="9" s="1"/>
  <c r="J46" i="9" a="1"/>
  <c r="J46" i="9" s="1"/>
  <c r="I37" i="9" a="1"/>
  <c r="I37" i="9" s="1"/>
  <c r="H12" i="9" a="1"/>
  <c r="H12" i="9" s="1"/>
  <c r="H28" i="9" a="1"/>
  <c r="H28" i="9" s="1"/>
  <c r="H44" i="9" a="1"/>
  <c r="H44" i="9" s="1"/>
  <c r="J35" i="9" a="1"/>
  <c r="J35" i="9" s="1"/>
  <c r="I10" i="9" a="1"/>
  <c r="I10" i="9" s="1"/>
  <c r="I30" i="9" a="1"/>
  <c r="I30" i="9" s="1"/>
  <c r="H21" i="9" a="1"/>
  <c r="H21" i="9" s="1"/>
  <c r="H37" i="9" a="1"/>
  <c r="H37" i="9" s="1"/>
  <c r="E13" i="9" a="1"/>
  <c r="E13" i="9" s="1"/>
  <c r="E29" i="9" a="1"/>
  <c r="E29" i="9" s="1"/>
  <c r="C26" i="9" a="1"/>
  <c r="C26" i="9" s="1"/>
  <c r="C42" i="9" a="1"/>
  <c r="C42" i="9" s="1"/>
  <c r="B18" i="9" a="1"/>
  <c r="B18" i="9" s="1"/>
  <c r="E10" i="9" a="1"/>
  <c r="E10" i="9" s="1"/>
  <c r="E22" i="9" a="1"/>
  <c r="E22" i="9" s="1"/>
  <c r="E38" i="9" a="1"/>
  <c r="E38" i="9" s="1"/>
  <c r="D13" i="9" a="1"/>
  <c r="D13" i="9" s="1"/>
  <c r="D45" i="9" a="1"/>
  <c r="D45" i="9" s="1"/>
  <c r="C19" i="9" a="1"/>
  <c r="C19" i="9" s="1"/>
  <c r="C35" i="9" a="1"/>
  <c r="C35" i="9" s="1"/>
  <c r="I28" i="9" a="1"/>
  <c r="I28" i="9" s="1"/>
  <c r="H19" i="9" a="1"/>
  <c r="H19" i="9" s="1"/>
  <c r="H35" i="9" a="1"/>
  <c r="H35" i="9" s="1"/>
  <c r="H43" i="9" a="1"/>
  <c r="H43" i="9" s="1"/>
  <c r="E35" i="9" a="1"/>
  <c r="E35" i="9" s="1"/>
  <c r="D10" i="9" a="1"/>
  <c r="D10" i="9" s="1"/>
  <c r="D26" i="9" a="1"/>
  <c r="D26" i="9" s="1"/>
  <c r="D42" i="9" a="1"/>
  <c r="D42" i="9" s="1"/>
  <c r="C36" i="9" a="1"/>
  <c r="C36" i="9" s="1"/>
  <c r="B12" i="9" a="1"/>
  <c r="B12" i="9" s="1"/>
  <c r="B28" i="9" a="1"/>
  <c r="B28" i="9" s="1"/>
  <c r="E20" i="9" a="1"/>
  <c r="E20" i="9" s="1"/>
  <c r="D11" i="9" a="1"/>
  <c r="D11" i="9" s="1"/>
  <c r="D27" i="9" a="1"/>
  <c r="D27" i="9" s="1"/>
  <c r="D43" i="9" a="1"/>
  <c r="D43" i="9" s="1"/>
  <c r="C33" i="9" a="1"/>
  <c r="C33" i="9" s="1"/>
  <c r="B43" i="9" a="1"/>
  <c r="B43" i="9" s="1"/>
  <c r="B23" i="9" a="1"/>
  <c r="B23" i="9" s="1"/>
  <c r="B34" i="9" a="1"/>
  <c r="B34" i="9" s="1"/>
  <c r="D24" i="9" a="1"/>
  <c r="D24" i="9" s="1"/>
  <c r="D40" i="9" a="1"/>
  <c r="D40" i="9" s="1"/>
  <c r="C14" i="9" a="1"/>
  <c r="C14" i="9" s="1"/>
  <c r="C46" i="9" a="1"/>
  <c r="C46" i="9" s="1"/>
  <c r="E14" i="9" a="1"/>
  <c r="E14" i="9" s="1"/>
  <c r="E34" i="9" a="1"/>
  <c r="E34" i="9" s="1"/>
  <c r="D9" i="9" a="1"/>
  <c r="D9" i="9" s="1"/>
  <c r="D41" i="9" a="1"/>
  <c r="D41" i="9" s="1"/>
  <c r="C15" i="9" a="1"/>
  <c r="C15" i="9" s="1"/>
  <c r="C31" i="9" a="1"/>
  <c r="C31" i="9" s="1"/>
  <c r="I24" i="9" a="1"/>
  <c r="I24" i="9" s="1"/>
  <c r="H15" i="9" a="1"/>
  <c r="H15" i="9" s="1"/>
  <c r="H31" i="9" a="1"/>
  <c r="H31" i="9" s="1"/>
  <c r="H47" i="9" a="1"/>
  <c r="H47" i="9" s="1"/>
  <c r="E39" i="9" a="1"/>
  <c r="E39" i="9" s="1"/>
  <c r="D14" i="9" a="1"/>
  <c r="D14" i="9" s="1"/>
  <c r="D30" i="9" a="1"/>
  <c r="D30" i="9" s="1"/>
  <c r="D46" i="9" a="1"/>
  <c r="D46" i="9" s="1"/>
  <c r="C32" i="9" a="1"/>
  <c r="C32" i="9" s="1"/>
  <c r="B8" i="9" a="1"/>
  <c r="B8" i="9" s="1"/>
  <c r="B24" i="9" a="1"/>
  <c r="B24" i="9" s="1"/>
  <c r="E32" i="9" a="1"/>
  <c r="E32" i="9" s="1"/>
  <c r="D23" i="9" a="1"/>
  <c r="D23" i="9" s="1"/>
  <c r="C13" i="9" a="1"/>
  <c r="C13" i="9" s="1"/>
  <c r="B38" i="9" a="1"/>
  <c r="B38" i="9" s="1"/>
  <c r="E11" i="9" a="1"/>
  <c r="E11" i="9" s="1"/>
  <c r="E43" i="9" a="1"/>
  <c r="E43" i="9" s="1"/>
  <c r="D34" i="9" a="1"/>
  <c r="D34" i="9" s="1"/>
  <c r="C28" i="9" a="1"/>
  <c r="C28" i="9" s="1"/>
  <c r="B20" i="9" a="1"/>
  <c r="B20" i="9" s="1"/>
  <c r="D19" i="9" a="1"/>
  <c r="D19" i="9" s="1"/>
  <c r="C45" i="9" a="1"/>
  <c r="C45" i="9" s="1"/>
  <c r="C7" i="9" a="1"/>
  <c r="C7" i="9" s="1"/>
  <c r="D22" i="9" a="1"/>
  <c r="D22" i="9" s="1"/>
  <c r="E40" i="9" a="1"/>
  <c r="E40" i="9" s="1"/>
  <c r="C29" i="9" a="1"/>
  <c r="C29" i="9" s="1"/>
  <c r="E16" i="9" a="1"/>
  <c r="E16" i="9" s="1"/>
  <c r="E7" i="9" a="1"/>
  <c r="E7" i="9" s="1"/>
  <c r="D39" i="9" a="1"/>
  <c r="D39" i="9" s="1"/>
  <c r="B47" i="9" a="1"/>
  <c r="B47" i="9" s="1"/>
  <c r="C39" i="9" a="1"/>
  <c r="C39" i="9" s="1"/>
  <c r="E27" i="9" a="1"/>
  <c r="E27" i="9" s="1"/>
  <c r="D18" i="9" a="1"/>
  <c r="D18" i="9" s="1"/>
  <c r="C8" i="9" a="1"/>
  <c r="C8" i="9" s="1"/>
  <c r="C44" i="9" a="1"/>
  <c r="C44" i="9" s="1"/>
  <c r="E12" i="9" a="1"/>
  <c r="E12" i="9" s="1"/>
  <c r="E44" i="9" a="1"/>
  <c r="E44" i="9" s="1"/>
  <c r="D35" i="9" a="1"/>
  <c r="D35" i="9" s="1"/>
  <c r="C25" i="9" a="1"/>
  <c r="C25" i="9" s="1"/>
  <c r="B35" i="9" a="1"/>
  <c r="B35" i="9" s="1"/>
  <c r="B21" i="9" a="1"/>
  <c r="B21" i="9" s="1"/>
  <c r="D32" i="9" a="1"/>
  <c r="D32" i="9" s="1"/>
  <c r="C22" i="9" a="1"/>
  <c r="C22" i="9" s="1"/>
  <c r="B14" i="9" a="1"/>
  <c r="B14" i="9" s="1"/>
  <c r="E42" i="9" a="1"/>
  <c r="E42" i="9" s="1"/>
  <c r="D33" i="9" a="1"/>
  <c r="D33" i="9" s="1"/>
  <c r="C23" i="9" a="1"/>
  <c r="C23" i="9" s="1"/>
  <c r="I32" i="9" a="1"/>
  <c r="I32" i="9" s="1"/>
  <c r="H23" i="9" a="1"/>
  <c r="H23" i="9" s="1"/>
  <c r="E15" i="9" a="1"/>
  <c r="E15" i="9" s="1"/>
  <c r="E47" i="9" a="1"/>
  <c r="E47" i="9" s="1"/>
  <c r="D38" i="9" a="1"/>
  <c r="D38" i="9" s="1"/>
  <c r="C24" i="9" a="1"/>
  <c r="C24" i="9" s="1"/>
  <c r="B16" i="9" a="1"/>
  <c r="B16" i="9" s="1"/>
  <c r="E24" i="9" a="1"/>
  <c r="E24" i="9" s="1"/>
  <c r="D15" i="9" a="1"/>
  <c r="D15" i="9" s="1"/>
  <c r="D47" i="9" a="1"/>
  <c r="D47" i="9" s="1"/>
  <c r="C37" i="9" a="1"/>
  <c r="C37" i="9" s="1"/>
  <c r="B46" i="9" a="1"/>
  <c r="B46" i="9" s="1"/>
  <c r="B9" i="9" a="1"/>
  <c r="B9" i="9" s="1"/>
  <c r="B31" i="9" a="1"/>
  <c r="B31" i="9" s="1"/>
  <c r="E28" i="9" a="1"/>
  <c r="E28" i="9" s="1"/>
  <c r="C9" i="9" a="1"/>
  <c r="C9" i="9" s="1"/>
  <c r="C41" i="9" a="1"/>
  <c r="C41" i="9" s="1"/>
  <c r="B42" i="9" a="1"/>
  <c r="B42" i="9" s="1"/>
  <c r="D7" i="9" a="1"/>
  <c r="D7" i="9" s="1"/>
  <c r="C38" i="9" a="1"/>
  <c r="C38" i="9" s="1"/>
  <c r="E26" i="9" a="1"/>
  <c r="E26" i="9" s="1"/>
  <c r="D17" i="9" a="1"/>
  <c r="D17" i="9" s="1"/>
  <c r="I14" i="9" a="1"/>
  <c r="I14" i="9" s="1"/>
  <c r="I7" i="9" a="1"/>
  <c r="I7" i="9" s="1"/>
  <c r="H39" i="9" a="1"/>
  <c r="H39" i="9" s="1"/>
  <c r="E31" i="9" a="1"/>
  <c r="E31" i="9" s="1"/>
  <c r="C12" i="9" a="1"/>
  <c r="C12" i="9" s="1"/>
  <c r="C40" i="9" a="1"/>
  <c r="C40" i="9" s="1"/>
  <c r="E8" i="9" a="1"/>
  <c r="E8" i="9" s="1"/>
  <c r="D31" i="9" a="1"/>
  <c r="D31" i="9" s="1"/>
  <c r="C21" i="9" a="1"/>
  <c r="C21" i="9" s="1"/>
  <c r="B39" i="9" a="1"/>
  <c r="B39" i="9" s="1"/>
  <c r="B29" i="9" a="1"/>
  <c r="B29" i="9" s="1"/>
  <c r="B17" i="9" a="1"/>
  <c r="B17" i="9" s="1"/>
  <c r="D6" i="5"/>
  <c r="E6" i="5"/>
  <c r="D5" i="5"/>
  <c r="D4" i="5"/>
  <c r="E4" i="5"/>
  <c r="E5" i="5"/>
  <c r="D3" i="5"/>
  <c r="E3" i="5"/>
  <c r="F5" i="5" l="1"/>
  <c r="F6" i="5"/>
  <c r="F3" i="5"/>
  <c r="F4" i="5"/>
</calcChain>
</file>

<file path=xl/sharedStrings.xml><?xml version="1.0" encoding="utf-8"?>
<sst xmlns="http://schemas.openxmlformats.org/spreadsheetml/2006/main" count="65" uniqueCount="36">
  <si>
    <t>رقم العميل</t>
  </si>
  <si>
    <t>اسم العميل</t>
  </si>
  <si>
    <t>العنوان</t>
  </si>
  <si>
    <t>التليفون</t>
  </si>
  <si>
    <t>رقم المستخدم</t>
  </si>
  <si>
    <t>اسم المستخدم</t>
  </si>
  <si>
    <t>التاريخ</t>
  </si>
  <si>
    <t>مدين</t>
  </si>
  <si>
    <t>دائن</t>
  </si>
  <si>
    <t>الرصيد</t>
  </si>
  <si>
    <t>الحسيني</t>
  </si>
  <si>
    <t>محمود</t>
  </si>
  <si>
    <t>احمد</t>
  </si>
  <si>
    <t>كريم الحسيني</t>
  </si>
  <si>
    <t>شما - اشمون - منوفية</t>
  </si>
  <si>
    <t>011 22222333</t>
  </si>
  <si>
    <t>محمد رامي</t>
  </si>
  <si>
    <t>عبد الرحمن الصعيدي</t>
  </si>
  <si>
    <t>012 22222222</t>
  </si>
  <si>
    <t>محمد جابر</t>
  </si>
  <si>
    <t>13 22222222</t>
  </si>
  <si>
    <t>14 22222222</t>
  </si>
  <si>
    <t>السيد</t>
  </si>
  <si>
    <t>كمبيوتر</t>
  </si>
  <si>
    <t>سداد</t>
  </si>
  <si>
    <t>الكمية</t>
  </si>
  <si>
    <t>مدخل البيانات</t>
  </si>
  <si>
    <t>سعر الوحدة</t>
  </si>
  <si>
    <t>الصنف</t>
  </si>
  <si>
    <t>نوع الفاتورة</t>
  </si>
  <si>
    <t>نقدي</t>
  </si>
  <si>
    <t>اجل</t>
  </si>
  <si>
    <t xml:space="preserve">يوسف جابر </t>
  </si>
  <si>
    <t>كشف حساب تفصيلي</t>
  </si>
  <si>
    <t>الاجمالي</t>
  </si>
  <si>
    <t>شاشة 19 بوصة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</si>
</sst>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8"/>
      <color theme="1"/>
      <name val="Monotype Koufi"/>
      <charset val="178"/>
    </font>
    <font>
      <b/>
      <sz val="12"/>
      <color theme="1"/>
      <name val="Monotype Koufi"/>
      <charset val="178"/>
    </font>
    <font>
      <b/>
      <sz val="11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" xfId="0" applyNumberFormat="1" applyFont="1" applyBorder="1"/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 textRotation="135"/>
    </xf>
    <xf numFmtId="0" fontId="4" fillId="0" borderId="7" xfId="0" applyFont="1" applyBorder="1" applyAlignment="1">
      <alignment horizontal="center" vertical="top" textRotation="135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0"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/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d/m/yyyy"/>
      <border diagonalUp="0" diagonalDown="0">
        <left/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9" formatCode="dd/mm/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3" name="المستخدمين" displayName="المستخدمين" ref="B2:C6" totalsRowShown="0" headerRowDxfId="39" dataDxfId="38">
  <tableColumns count="2">
    <tableColumn id="1" name="رقم المستخدم" dataDxfId="37"/>
    <tableColumn id="2" name="اسم المستخدم" data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العملاء" displayName="العملاء" ref="B2:E7" totalsRowShown="0" headerRowDxfId="35" dataDxfId="34">
  <tableColumns count="4">
    <tableColumn id="1" name="رقم العميل" dataDxfId="33"/>
    <tableColumn id="2" name="اسم العميل" dataDxfId="32"/>
    <tableColumn id="3" name="العنوان" dataDxfId="31"/>
    <tableColumn id="4" name="التليفون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الحركة" displayName="الحركة" ref="B2:K4" totalsRowShown="0" headerRowDxfId="29" dataDxfId="28">
  <tableColumns count="10">
    <tableColumn id="1" name="التاريخ" dataDxfId="27"/>
    <tableColumn id="2" name="رقم العميل" dataDxfId="26"/>
    <tableColumn id="3" name="اسم العميل" dataDxfId="25">
      <calculatedColumnFormula>IFERROR(VLOOKUP(الحركة[[#This Row],[رقم العميل]],العملاء[],2,0),"")</calculatedColumnFormula>
    </tableColumn>
    <tableColumn id="4" name="الكمية" dataDxfId="24"/>
    <tableColumn id="9" name="سعر الوحدة" dataDxfId="23"/>
    <tableColumn id="5" name="الصنف" dataDxfId="22"/>
    <tableColumn id="10" name="نوع الفاتورة" dataDxfId="21"/>
    <tableColumn id="8" name="مدين" dataDxfId="20">
      <calculatedColumnFormula>الحركة[[#This Row],[الكمية]]*الحركة[[#This Row],[سعر الوحدة]]</calculatedColumnFormula>
    </tableColumn>
    <tableColumn id="6" name="دائن" dataDxfId="19"/>
    <tableColumn id="7" name="مدخل البيانات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B2:F6" totalsRowShown="0" headerRowDxfId="17" dataDxfId="16">
  <tableColumns count="5">
    <tableColumn id="1" name="رقم العميل" dataDxfId="15"/>
    <tableColumn id="2" name="اسم العميل" dataDxfId="14">
      <calculatedColumnFormula>IFERROR(VLOOKUP(Table5[[#This Row],[رقم العميل]],العملاء[],2,0),"")</calculatedColumnFormula>
    </tableColumn>
    <tableColumn id="3" name="مدين" dataDxfId="13">
      <calculatedColumnFormula>SUMIF(الحركة[[رقم العميل]:[مدين]],Table5[[#This Row],[رقم العميل]],الحركة[مدين])</calculatedColumnFormula>
    </tableColumn>
    <tableColumn id="4" name="دائن" dataDxfId="12">
      <calculatedColumnFormula>SUMIF(الحركة[[رقم العميل]:[دائن]],Table5[[#This Row],[رقم العميل]],الحركة[دائن])</calculatedColumnFormula>
    </tableColumn>
    <tableColumn id="5" name="الرصيد" dataDxfId="11">
      <calculatedColumnFormula>Table5[[#This Row],[مدين]]-Table5[[#This Row],[دائن]]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le2" displayName="Table2" ref="B6:J47" totalsRowShown="0" headerRowDxfId="10" dataDxfId="9">
  <tableColumns count="9">
    <tableColumn id="1" name="التاريخ" dataDxfId="8">
      <calculatedColumnFormula array="1">IFERROR(IF(ROWS(C$7:C7)&gt;COUNTIF(الحركة[اسم العميل],$E$5),"",INDEX(الحركة[التاريخ],SMALL(IF(الحركة[التاريخ]&lt;&gt;"",IF(الحركة[اسم العميل]=$E$5,ROW(الحركة!$B$3:$B$4)-ROW(الحركة!$B$3)+1)),ROWS($C$7:C7)))),"")</calculatedColumnFormula>
    </tableColumn>
    <tableColumn id="2" name="الكمية" dataDxfId="7">
      <calculatedColumnFormula array="1">IFERROR(IF(ROWS(D$7:D7)&gt;COUNTIF(الحركة[اسم العميل],$E$5),"",INDEX(الحركة[الكمية],SMALL(IF(الحركة[الكمية]&lt;&gt;"",IF(الحركة[اسم العميل]=$E$5,ROW(الحركة!$B$3:$B$4)-ROW(الحركة!$B$3)+1)),ROWS($C$7:D7)))),"")</calculatedColumnFormula>
    </tableColumn>
    <tableColumn id="3" name="سعر الوحدة" dataDxfId="6">
      <calculatedColumnFormula array="1">IFERROR(IF(ROWS(E$7:E7)&gt;COUNTIF(الحركة[اسم العميل],$E$5),"",INDEX(الحركة[سعر الوحدة],SMALL(IF(الحركة[سعر الوحدة]&lt;&gt;"",IF(الحركة[اسم العميل]=$E$5,ROW(الحركة!$B$3:$B$4)-ROW(الحركة!$B$3)+1)),ROWS($C$7:E7)))),"")</calculatedColumnFormula>
    </tableColumn>
    <tableColumn id="4" name="الصنف" dataDxfId="5">
      <calculatedColumnFormula array="1">IFERROR(IF(ROWS(F$7:F7)&gt;COUNTIF(الحركة[اسم العميل],$E$5),"",INDEX(الحركة[الصنف],SMALL(IF(الحركة[الصنف]&lt;&gt;"",IF(الحركة[اسم العميل]=$E$5,ROW(الحركة!$B$3:$B$4)-ROW(الحركة!$B$3)+1)),ROWS($C$7:F7)))),"")</calculatedColumnFormula>
    </tableColumn>
    <tableColumn id="5" name="نوع الفاتورة" dataDxfId="4">
      <calculatedColumnFormula array="1">IFERROR(IF(ROWS(H$7:H7)&gt;COUNTIF(الحركة[اسم العميل],$E$5),"",INDEX(الحركة[نوع الفاتورة],SMALL(IF(الحركة[نوع الفاتورة]&lt;&gt;"",IF(الحركة[اسم العميل]=$E$5,ROW(الحركة!$B$3:$B$4)-ROW(الحركة!$B$3)+1)),ROWS($C$7:H7)))),"")</calculatedColumnFormula>
    </tableColumn>
    <tableColumn id="6" name="مدين" dataDxfId="3">
      <calculatedColumnFormula array="1">IFERROR(IF(ROWS(H$7:H7)&gt;COUNTIF(الحركة[اسم العميل],$E$5),"",INDEX(الحركة[مدين],SMALL(IF(الحركة[مدين]&lt;&gt;"",IF(الحركة[اسم العميل]=$E$5,ROW(الحركة!$B$3:$B$4)-ROW(الحركة!$B$3)+1)),ROWS($C$7:H7)))),"")</calculatedColumnFormula>
    </tableColumn>
    <tableColumn id="7" name="دائن" dataDxfId="2">
      <calculatedColumnFormula array="1">IFERROR(IF(ROWS(I$7:I7)&gt;COUNTIF(الحركة[اسم العميل],$E$5),"",INDEX(الحركة[مدين],SMALL(IF(الحركة[مدين]&lt;&gt;"",IF(الحركة[اسم العميل]=$E$5,ROW(الحركة!$B$3:$B$4)-ROW(الحركة!$B$3)+1)),ROWS($C$7:I7)))),"")</calculatedColumnFormula>
    </tableColumn>
    <tableColumn id="9" name="الرصيد" dataDxfId="1">
      <calculatedColumnFormula array="1">IFERROR(IF(ROWS(J$7:J7)&gt;COUNTIF(الحركة[اسم العميل],$E$5),"",INDEX(الحركة[دائن],SMALL(IF(الحركة[دائن]&lt;&gt;"",IF(الحركة[اسم العميل]=$E$5,ROW(الحركة!$B$3:$B$4)-ROW(الحركة!$B$3)+1)),ROWS($C$7:J7)))),"")</calculatedColumnFormula>
    </tableColumn>
    <tableColumn id="8" name="مدخل البيانات" dataDxfId="0">
      <calculatedColumnFormula array="1">IFERROR(IF(ROWS(K$7:K7)&gt;COUNTIF(الحركة[اسم العميل],$E$5),"",INDEX(الحركة[مدخل البيانات],SMALL(IF(الحركة[مدخل البيانات]&lt;&gt;"",IF(الحركة[اسم العميل]=$E$5,ROW(الحركة!$B$3:$B$4)-ROW(الحركة!$B$3)+1)),ROWS($C$7:K7)))),"")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6"/>
  <sheetViews>
    <sheetView rightToLeft="1" workbookViewId="0"/>
  </sheetViews>
  <sheetFormatPr defaultRowHeight="15" x14ac:dyDescent="0.25"/>
  <cols>
    <col min="1" max="1" width="4" customWidth="1"/>
    <col min="2" max="2" width="15.875" style="1" customWidth="1"/>
    <col min="3" max="3" width="20" style="1" customWidth="1"/>
  </cols>
  <sheetData>
    <row r="1" spans="2:3" ht="14.25" x14ac:dyDescent="0.2">
      <c r="B1"/>
      <c r="C1"/>
    </row>
    <row r="2" spans="2:3" ht="30" customHeight="1" x14ac:dyDescent="0.2">
      <c r="B2" s="4" t="s">
        <v>4</v>
      </c>
      <c r="C2" s="4" t="s">
        <v>5</v>
      </c>
    </row>
    <row r="3" spans="2:3" x14ac:dyDescent="0.25">
      <c r="B3" s="1">
        <v>1</v>
      </c>
      <c r="C3" s="1" t="s">
        <v>10</v>
      </c>
    </row>
    <row r="4" spans="2:3" x14ac:dyDescent="0.25">
      <c r="B4" s="1">
        <v>2</v>
      </c>
      <c r="C4" s="1" t="s">
        <v>11</v>
      </c>
    </row>
    <row r="5" spans="2:3" x14ac:dyDescent="0.25">
      <c r="B5" s="1">
        <v>3</v>
      </c>
      <c r="C5" s="1" t="s">
        <v>12</v>
      </c>
    </row>
    <row r="6" spans="2:3" x14ac:dyDescent="0.25">
      <c r="B6" s="1">
        <v>4</v>
      </c>
      <c r="C6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E7"/>
  <sheetViews>
    <sheetView rightToLeft="1" workbookViewId="0"/>
  </sheetViews>
  <sheetFormatPr defaultRowHeight="15.75" x14ac:dyDescent="0.2"/>
  <cols>
    <col min="1" max="1" width="3.375" customWidth="1"/>
    <col min="2" max="2" width="9.125" style="8" customWidth="1"/>
    <col min="3" max="3" width="18.125" style="8" customWidth="1"/>
    <col min="4" max="4" width="18.875" style="8" customWidth="1"/>
    <col min="5" max="5" width="17.875" style="8" customWidth="1"/>
  </cols>
  <sheetData>
    <row r="1" spans="2:5" ht="14.25" x14ac:dyDescent="0.2">
      <c r="B1"/>
      <c r="C1"/>
      <c r="D1"/>
      <c r="E1"/>
    </row>
    <row r="2" spans="2:5" ht="30" customHeight="1" x14ac:dyDescent="0.2">
      <c r="B2" s="3" t="s">
        <v>0</v>
      </c>
      <c r="C2" s="3" t="s">
        <v>1</v>
      </c>
      <c r="D2" s="3" t="s">
        <v>2</v>
      </c>
      <c r="E2" s="3" t="s">
        <v>3</v>
      </c>
    </row>
    <row r="3" spans="2:5" x14ac:dyDescent="0.2">
      <c r="B3" s="8">
        <v>1</v>
      </c>
      <c r="C3" s="8" t="s">
        <v>13</v>
      </c>
      <c r="D3" s="8" t="s">
        <v>14</v>
      </c>
      <c r="E3" s="8" t="s">
        <v>15</v>
      </c>
    </row>
    <row r="4" spans="2:5" x14ac:dyDescent="0.2">
      <c r="B4" s="8">
        <v>2</v>
      </c>
      <c r="C4" s="8" t="s">
        <v>16</v>
      </c>
      <c r="D4" s="8" t="s">
        <v>14</v>
      </c>
      <c r="E4" s="8" t="s">
        <v>15</v>
      </c>
    </row>
    <row r="5" spans="2:5" x14ac:dyDescent="0.2">
      <c r="B5" s="8">
        <v>3</v>
      </c>
      <c r="C5" s="8" t="s">
        <v>17</v>
      </c>
      <c r="D5" s="8" t="s">
        <v>14</v>
      </c>
      <c r="E5" s="8" t="s">
        <v>18</v>
      </c>
    </row>
    <row r="6" spans="2:5" x14ac:dyDescent="0.2">
      <c r="B6" s="8">
        <v>4</v>
      </c>
      <c r="C6" s="8" t="s">
        <v>19</v>
      </c>
      <c r="D6" s="8" t="s">
        <v>14</v>
      </c>
      <c r="E6" s="8" t="s">
        <v>20</v>
      </c>
    </row>
    <row r="7" spans="2:5" x14ac:dyDescent="0.2">
      <c r="B7" s="8">
        <v>5</v>
      </c>
      <c r="C7" s="8" t="s">
        <v>32</v>
      </c>
      <c r="D7" s="8" t="s">
        <v>14</v>
      </c>
      <c r="E7" s="8" t="s">
        <v>21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N14"/>
  <sheetViews>
    <sheetView rightToLeft="1" workbookViewId="0">
      <selection activeCell="E4" sqref="E4"/>
    </sheetView>
  </sheetViews>
  <sheetFormatPr defaultRowHeight="15" x14ac:dyDescent="0.2"/>
  <cols>
    <col min="1" max="1" width="1.375" customWidth="1"/>
    <col min="2" max="2" width="13" style="6" customWidth="1"/>
    <col min="3" max="3" width="7.875" style="6" bestFit="1" customWidth="1"/>
    <col min="4" max="4" width="16.375" style="6" customWidth="1"/>
    <col min="5" max="5" width="9.25" style="6" customWidth="1"/>
    <col min="6" max="6" width="10.25" style="6" bestFit="1" customWidth="1"/>
    <col min="7" max="7" width="21.375" style="6" customWidth="1"/>
    <col min="8" max="8" width="9.125" style="6" bestFit="1" customWidth="1"/>
    <col min="9" max="10" width="9" style="6"/>
    <col min="11" max="11" width="9.375" style="2" customWidth="1"/>
    <col min="13" max="14" width="0" hidden="1" customWidth="1"/>
  </cols>
  <sheetData>
    <row r="1" spans="2:14" ht="14.25" x14ac:dyDescent="0.2">
      <c r="B1"/>
      <c r="C1"/>
      <c r="D1"/>
      <c r="E1"/>
      <c r="F1"/>
      <c r="G1"/>
      <c r="H1"/>
      <c r="I1"/>
      <c r="J1"/>
      <c r="K1"/>
    </row>
    <row r="2" spans="2:14" ht="29.25" customHeight="1" x14ac:dyDescent="0.2">
      <c r="B2" s="9" t="s">
        <v>6</v>
      </c>
      <c r="C2" s="9" t="s">
        <v>0</v>
      </c>
      <c r="D2" s="9" t="s">
        <v>1</v>
      </c>
      <c r="E2" s="9" t="s">
        <v>25</v>
      </c>
      <c r="F2" s="9" t="s">
        <v>27</v>
      </c>
      <c r="G2" s="9" t="s">
        <v>28</v>
      </c>
      <c r="H2" s="9" t="s">
        <v>29</v>
      </c>
      <c r="I2" s="9" t="s">
        <v>7</v>
      </c>
      <c r="J2" s="9" t="s">
        <v>8</v>
      </c>
      <c r="K2" s="9" t="s">
        <v>26</v>
      </c>
      <c r="N2" s="6" t="s">
        <v>29</v>
      </c>
    </row>
    <row r="3" spans="2:14" x14ac:dyDescent="0.2">
      <c r="B3" s="5">
        <v>42005</v>
      </c>
      <c r="C3" s="6">
        <v>1</v>
      </c>
      <c r="D3" s="6" t="str">
        <f>IFERROR(VLOOKUP(الحركة[[#This Row],[رقم العميل]],العملاء[],2,0),"")</f>
        <v>كريم الحسيني</v>
      </c>
      <c r="E3" s="6">
        <v>2</v>
      </c>
      <c r="F3" s="6">
        <v>1000</v>
      </c>
      <c r="G3" s="6" t="s">
        <v>23</v>
      </c>
      <c r="H3" s="6" t="s">
        <v>31</v>
      </c>
      <c r="I3" s="6">
        <f>الحركة[[#This Row],[الكمية]]*الحركة[[#This Row],[سعر الوحدة]]</f>
        <v>2000</v>
      </c>
      <c r="J3" s="6">
        <v>1000</v>
      </c>
      <c r="K3" s="6" t="s">
        <v>10</v>
      </c>
      <c r="N3" s="6" t="s">
        <v>30</v>
      </c>
    </row>
    <row r="4" spans="2:14" x14ac:dyDescent="0.2">
      <c r="B4" s="5">
        <v>42006</v>
      </c>
      <c r="C4" s="6">
        <v>1</v>
      </c>
      <c r="D4" s="7" t="str">
        <f>IFERROR(VLOOKUP(الحركة[[#This Row],[رقم العميل]],العملاء[],2,0),"")</f>
        <v>كريم الحسيني</v>
      </c>
      <c r="E4" s="6">
        <v>5</v>
      </c>
      <c r="F4" s="27">
        <v>500</v>
      </c>
      <c r="G4" s="6" t="s">
        <v>35</v>
      </c>
      <c r="H4" s="27" t="s">
        <v>30</v>
      </c>
      <c r="I4" s="28">
        <f>الحركة[[#This Row],[الكمية]]*الحركة[[#This Row],[سعر الوحدة]]</f>
        <v>2500</v>
      </c>
      <c r="J4" s="27"/>
      <c r="K4" s="6" t="s">
        <v>11</v>
      </c>
      <c r="N4" s="6" t="s">
        <v>31</v>
      </c>
    </row>
    <row r="5" spans="2:14" x14ac:dyDescent="0.2">
      <c r="B5" s="5"/>
      <c r="D5" s="6" t="str">
        <f>IFERROR(VLOOKUP(الحركة[[#This Row],[رقم العميل]],العملاء[],2,0),"")</f>
        <v/>
      </c>
      <c r="K5" s="6"/>
      <c r="N5" s="6" t="s">
        <v>24</v>
      </c>
    </row>
    <row r="6" spans="2:14" x14ac:dyDescent="0.2">
      <c r="B6" s="5"/>
      <c r="D6" s="7" t="str">
        <f>IFERROR(VLOOKUP(الحركة[[#This Row],[رقم العميل]],العملاء[],2,0),"")</f>
        <v/>
      </c>
      <c r="K6" s="6"/>
    </row>
    <row r="7" spans="2:14" x14ac:dyDescent="0.2">
      <c r="B7" s="5"/>
      <c r="D7" s="7" t="str">
        <f>IFERROR(VLOOKUP(الحركة[[#This Row],[رقم العميل]],العملاء[],2,0),"")</f>
        <v/>
      </c>
      <c r="K7" s="6"/>
    </row>
    <row r="8" spans="2:14" x14ac:dyDescent="0.2">
      <c r="B8" s="5"/>
      <c r="D8" s="7" t="str">
        <f>IFERROR(VLOOKUP(الحركة[[#This Row],[رقم العميل]],العملاء[],2,0),"")</f>
        <v/>
      </c>
      <c r="K8" s="6"/>
    </row>
    <row r="9" spans="2:14" x14ac:dyDescent="0.2">
      <c r="B9" s="5"/>
      <c r="D9" s="7" t="str">
        <f>IFERROR(VLOOKUP(الحركة[[#This Row],[رقم العميل]],العملاء[],2,0),"")</f>
        <v/>
      </c>
      <c r="K9" s="6"/>
    </row>
    <row r="10" spans="2:14" x14ac:dyDescent="0.2">
      <c r="B10" s="5"/>
      <c r="D10" s="7" t="str">
        <f>IFERROR(VLOOKUP(الحركة[[#This Row],[رقم العميل]],العملاء[],2,0),"")</f>
        <v/>
      </c>
      <c r="K10" s="6"/>
    </row>
    <row r="11" spans="2:14" x14ac:dyDescent="0.2">
      <c r="B11" s="5"/>
      <c r="D11" s="7" t="str">
        <f>IFERROR(VLOOKUP(الحركة[[#This Row],[رقم العميل]],العملاء[],2,0),"")</f>
        <v/>
      </c>
      <c r="I11" s="7"/>
      <c r="K11" s="6"/>
    </row>
    <row r="12" spans="2:14" x14ac:dyDescent="0.2">
      <c r="B12" s="5"/>
      <c r="D12" s="7"/>
      <c r="K12" s="6"/>
    </row>
    <row r="13" spans="2:14" x14ac:dyDescent="0.2">
      <c r="B13" s="5"/>
      <c r="D13" s="7"/>
      <c r="K13" s="6"/>
    </row>
    <row r="14" spans="2:14" x14ac:dyDescent="0.2">
      <c r="B14" s="5"/>
      <c r="D14" s="7"/>
      <c r="K14" s="6"/>
    </row>
  </sheetData>
  <dataValidations count="2">
    <dataValidation type="list" allowBlank="1" showInputMessage="1" showErrorMessage="1" sqref="K3:K4">
      <formula1>اسم_المستخدم</formula1>
    </dataValidation>
    <dataValidation type="list" allowBlank="1" showInputMessage="1" showErrorMessage="1" sqref="H3:H4">
      <formula1>نوع_الفاتورة</formula1>
    </dataValidation>
  </dataValidations>
  <pageMargins left="0.70866141732283472" right="0.70866141732283472" top="0.74803149606299213" bottom="0.74803149606299213" header="0.31496062992125984" footer="0.31496062992125984"/>
  <pageSetup scale="77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F6"/>
  <sheetViews>
    <sheetView rightToLeft="1" workbookViewId="0"/>
  </sheetViews>
  <sheetFormatPr defaultRowHeight="15" x14ac:dyDescent="0.2"/>
  <cols>
    <col min="1" max="1" width="3.625" customWidth="1"/>
    <col min="2" max="2" width="9" style="6"/>
    <col min="3" max="3" width="21.625" style="6" customWidth="1"/>
    <col min="4" max="4" width="14.375" style="6" customWidth="1"/>
    <col min="5" max="5" width="13.125" style="6" customWidth="1"/>
    <col min="6" max="6" width="11.375" style="6" customWidth="1"/>
  </cols>
  <sheetData>
    <row r="1" spans="2:6" ht="14.25" x14ac:dyDescent="0.2">
      <c r="B1"/>
      <c r="C1"/>
      <c r="D1"/>
      <c r="E1"/>
      <c r="F1"/>
    </row>
    <row r="2" spans="2:6" ht="28.5" customHeight="1" x14ac:dyDescent="0.2">
      <c r="B2" s="3" t="s">
        <v>0</v>
      </c>
      <c r="C2" s="3" t="s">
        <v>1</v>
      </c>
      <c r="D2" s="3" t="s">
        <v>7</v>
      </c>
      <c r="E2" s="3" t="s">
        <v>8</v>
      </c>
      <c r="F2" s="3" t="s">
        <v>9</v>
      </c>
    </row>
    <row r="3" spans="2:6" x14ac:dyDescent="0.2">
      <c r="B3" s="6">
        <v>1</v>
      </c>
      <c r="C3" s="6" t="str">
        <f>IFERROR(VLOOKUP(Table5[[#This Row],[رقم العميل]],العملاء[],2,0),"")</f>
        <v>كريم الحسيني</v>
      </c>
      <c r="D3" s="6">
        <f ca="1">SUMIF(الحركة[[رقم العميل]:[مدين]],Table5[[#This Row],[رقم العميل]],الحركة[مدين])</f>
        <v>4500</v>
      </c>
      <c r="E3" s="6">
        <f ca="1">SUMIF(الحركة[[رقم العميل]:[دائن]],Table5[[#This Row],[رقم العميل]],الحركة[دائن])</f>
        <v>1000</v>
      </c>
      <c r="F3" s="6">
        <f ca="1">Table5[[#This Row],[مدين]]-Table5[[#This Row],[دائن]]</f>
        <v>3500</v>
      </c>
    </row>
    <row r="4" spans="2:6" x14ac:dyDescent="0.2">
      <c r="B4" s="6">
        <v>2</v>
      </c>
      <c r="C4" s="6" t="str">
        <f>IFERROR(VLOOKUP(Table5[[#This Row],[رقم العميل]],العملاء[],2,0),"")</f>
        <v>محمد رامي</v>
      </c>
      <c r="D4" s="6">
        <f ca="1">SUMIF(الحركة[[رقم العميل]:[مدين]],Table5[[#This Row],[رقم العميل]],الحركة[مدين])</f>
        <v>0</v>
      </c>
      <c r="E4" s="6">
        <f ca="1">SUMIF(الحركة[[رقم العميل]:[دائن]],Table5[[#This Row],[رقم العميل]],الحركة[دائن])</f>
        <v>0</v>
      </c>
      <c r="F4" s="6">
        <f ca="1">Table5[[#This Row],[مدين]]-Table5[[#This Row],[دائن]]</f>
        <v>0</v>
      </c>
    </row>
    <row r="5" spans="2:6" x14ac:dyDescent="0.2">
      <c r="B5" s="6">
        <v>3</v>
      </c>
      <c r="C5" s="7" t="str">
        <f>IFERROR(VLOOKUP(Table5[[#This Row],[رقم العميل]],العملاء[],2,0),"")</f>
        <v>عبد الرحمن الصعيدي</v>
      </c>
      <c r="D5" s="7">
        <f ca="1">SUMIF(الحركة[[رقم العميل]:[مدين]],Table5[[#This Row],[رقم العميل]],الحركة[مدين])</f>
        <v>0</v>
      </c>
      <c r="E5" s="7">
        <f ca="1">SUMIF(الحركة[[رقم العميل]:[دائن]],Table5[[#This Row],[رقم العميل]],الحركة[دائن])</f>
        <v>0</v>
      </c>
      <c r="F5" s="7">
        <f ca="1">Table5[[#This Row],[مدين]]-Table5[[#This Row],[دائن]]</f>
        <v>0</v>
      </c>
    </row>
    <row r="6" spans="2:6" x14ac:dyDescent="0.2">
      <c r="B6" s="6">
        <v>5</v>
      </c>
      <c r="C6" s="7" t="str">
        <f>IFERROR(VLOOKUP(Table5[[#This Row],[رقم العميل]],العملاء[],2,0),"")</f>
        <v xml:space="preserve">يوسف جابر </v>
      </c>
      <c r="D6" s="7">
        <f ca="1">SUMIF(الحركة[[رقم العميل]:[مدين]],Table5[[#This Row],[رقم العميل]],الحركة[مدين])</f>
        <v>0</v>
      </c>
      <c r="E6" s="7">
        <f ca="1">SUMIF(الحركة[[رقم العميل]:[دائن]],Table5[[#This Row],[رقم العميل]],الحركة[دائن])</f>
        <v>0</v>
      </c>
      <c r="F6" s="7">
        <f ca="1">Table5[[#This Row],[مدين]]-Table5[[#This Row],[دائن]]</f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J55"/>
  <sheetViews>
    <sheetView rightToLeft="1" tabSelected="1" topLeftCell="B1" workbookViewId="0">
      <selection activeCell="H7" sqref="H7"/>
    </sheetView>
  </sheetViews>
  <sheetFormatPr defaultRowHeight="15" x14ac:dyDescent="0.25"/>
  <cols>
    <col min="1" max="1" width="2.875" customWidth="1"/>
    <col min="2" max="2" width="11.125" style="1" customWidth="1"/>
    <col min="3" max="3" width="18.625" style="1" customWidth="1"/>
    <col min="4" max="4" width="16.125" style="1" customWidth="1"/>
    <col min="5" max="5" width="24.375" style="1" customWidth="1"/>
    <col min="6" max="6" width="15.625" style="1" customWidth="1"/>
    <col min="7" max="9" width="9" style="1"/>
    <col min="10" max="10" width="13.875" style="1" customWidth="1"/>
  </cols>
  <sheetData>
    <row r="1" spans="2:10" ht="14.25" x14ac:dyDescent="0.2">
      <c r="B1"/>
      <c r="C1"/>
      <c r="D1"/>
      <c r="E1"/>
      <c r="F1"/>
      <c r="G1"/>
      <c r="H1"/>
      <c r="I1"/>
      <c r="J1"/>
    </row>
    <row r="2" spans="2:10" ht="14.25" x14ac:dyDescent="0.2">
      <c r="B2"/>
      <c r="C2"/>
      <c r="D2"/>
      <c r="E2"/>
      <c r="F2"/>
      <c r="G2"/>
      <c r="H2"/>
      <c r="I2"/>
      <c r="J2"/>
    </row>
    <row r="3" spans="2:10" thickBot="1" x14ac:dyDescent="0.25">
      <c r="B3"/>
      <c r="C3"/>
      <c r="D3"/>
      <c r="E3"/>
      <c r="F3"/>
      <c r="G3"/>
      <c r="H3"/>
      <c r="I3"/>
      <c r="J3"/>
    </row>
    <row r="4" spans="2:10" ht="18.75" thickBot="1" x14ac:dyDescent="0.3">
      <c r="B4" s="19" t="s">
        <v>33</v>
      </c>
      <c r="C4" s="20"/>
      <c r="D4" s="11" t="s">
        <v>0</v>
      </c>
      <c r="E4" s="25">
        <v>1</v>
      </c>
      <c r="F4" s="26"/>
      <c r="G4" s="15" t="s">
        <v>34</v>
      </c>
      <c r="H4" s="15" t="s">
        <v>34</v>
      </c>
      <c r="I4" s="15" t="s">
        <v>34</v>
      </c>
      <c r="J4" s="23"/>
    </row>
    <row r="5" spans="2:10" ht="18.75" thickBot="1" x14ac:dyDescent="0.3">
      <c r="B5" s="21"/>
      <c r="C5" s="22"/>
      <c r="D5" s="11" t="s">
        <v>1</v>
      </c>
      <c r="E5" s="16" t="str">
        <f>IFERROR(VLOOKUP($E$4,العملاء[],2,0),"")</f>
        <v>كريم الحسيني</v>
      </c>
      <c r="F5" s="17"/>
      <c r="G5" s="10"/>
      <c r="H5" s="10"/>
      <c r="I5" s="10"/>
      <c r="J5" s="24"/>
    </row>
    <row r="6" spans="2:10" ht="32.25" customHeight="1" thickBot="1" x14ac:dyDescent="0.25">
      <c r="B6" s="12" t="s">
        <v>6</v>
      </c>
      <c r="C6" s="12" t="s">
        <v>25</v>
      </c>
      <c r="D6" s="12" t="s">
        <v>27</v>
      </c>
      <c r="E6" s="12" t="s">
        <v>28</v>
      </c>
      <c r="F6" s="12" t="s">
        <v>29</v>
      </c>
      <c r="G6" s="12" t="s">
        <v>7</v>
      </c>
      <c r="H6" s="12" t="s">
        <v>8</v>
      </c>
      <c r="I6" s="12" t="s">
        <v>9</v>
      </c>
      <c r="J6" s="12" t="s">
        <v>26</v>
      </c>
    </row>
    <row r="7" spans="2:10" ht="15.75" thickBot="1" x14ac:dyDescent="0.3">
      <c r="B7" s="13">
        <f t="array" ref="B7">IFERROR(IF(ROWS(C$7:C7)&gt;COUNTIF(الحركة[اسم العميل],$E$5),"",INDEX(الحركة[التاريخ],SMALL(IF(الحركة[التاريخ]&lt;&gt;"",IF(الحركة[اسم العميل]=$E$5,ROW(الحركة!$B$3:$B$4)-ROW(الحركة!$B$3)+1)),ROWS($C$7:C7)))),"")</f>
        <v>42005</v>
      </c>
      <c r="C7" s="18">
        <f t="array" ref="C7">IFERROR(IF(ROWS(D$7:D7)&gt;COUNTIF(الحركة[اسم العميل],$E$5),"",INDEX(الحركة[الكمية],SMALL(IF(الحركة[الكمية]&lt;&gt;"",IF(الحركة[اسم العميل]=$E$5,ROW(الحركة!$B$3:$B$4)-ROW(الحركة!$B$3)+1)),ROWS($C$7:D7)))),"")</f>
        <v>2</v>
      </c>
      <c r="D7" s="18">
        <f t="array" ref="D7">IFERROR(IF(ROWS(E$7:E7)&gt;COUNTIF(الحركة[اسم العميل],$E$5),"",INDEX(الحركة[سعر الوحدة],SMALL(IF(الحركة[سعر الوحدة]&lt;&gt;"",IF(الحركة[اسم العميل]=$E$5,ROW(الحركة!$B$3:$B$4)-ROW(الحركة!$B$3)+1)),ROWS($C$7:E7)))),"")</f>
        <v>1000</v>
      </c>
      <c r="E7" s="18" t="str">
        <f t="array" ref="E7">IFERROR(IF(ROWS(F$7:F7)&gt;COUNTIF(الحركة[اسم العميل],$E$5),"",INDEX(الحركة[الصنف],SMALL(IF(الحركة[الصنف]&lt;&gt;"",IF(الحركة[اسم العميل]=$E$5,ROW(الحركة!$B$3:$B$4)-ROW(الحركة!$B$3)+1)),ROWS($C$7:F7)))),"")</f>
        <v>كمبيوتر</v>
      </c>
      <c r="F7" s="18" t="str">
        <f t="array" ref="F7">IFERROR(IF(ROWS(H$7:H7)&gt;COUNTIF(الحركة[اسم العميل],$E$5),"",INDEX(الحركة[نوع الفاتورة],SMALL(IF(الحركة[نوع الفاتورة]&lt;&gt;"",IF(الحركة[اسم العميل]=$E$5,ROW(الحركة!$B$3:$B$4)-ROW(الحركة!$B$3)+1)),ROWS($C$7:H7)))),"")</f>
        <v>اجل</v>
      </c>
      <c r="G7" s="18">
        <f t="array" ref="G7">IFERROR(IF(ROWS(H$7:H7)&gt;COUNTIF(الحركة[اسم العميل],$E$5),"",INDEX(الحركة[مدين],SMALL(IF(الحركة[مدين]&lt;&gt;"",IF(الحركة[اسم العميل]=$E$5,ROW(الحركة!$B$3:$B$4)-ROW(الحركة!$B$3)+1)),ROWS($C$7:H7)))),"")</f>
        <v>2000</v>
      </c>
      <c r="H7" s="18">
        <f t="array" ref="H7">IFERROR(IF(ROWS(I$7:I7)&gt;COUNTIF(الحركة[اسم العميل],$E$5),"",INDEX(الحركة[مدين],SMALL(IF(الحركة[مدين]&lt;&gt;"",IF(الحركة[اسم العميل]=$E$5,ROW(الحركة!$B$3:$B$4)-ROW(الحركة!$B$3)+1)),ROWS($C$7:I7)))),"")</f>
        <v>2000</v>
      </c>
      <c r="I7" s="18">
        <f t="array" ref="I7">IFERROR(IF(ROWS(J$7:J7)&gt;COUNTIF(الحركة[اسم العميل],$E$5),"",INDEX(الحركة[دائن],SMALL(IF(الحركة[دائن]&lt;&gt;"",IF(الحركة[اسم العميل]=$E$5,ROW(الحركة!$B$3:$B$4)-ROW(الحركة!$B$3)+1)),ROWS($C$7:J7)))),"")</f>
        <v>1000</v>
      </c>
      <c r="J7" s="18" t="str">
        <f t="array" ref="J7">IFERROR(IF(ROWS(K$7:K7)&gt;COUNTIF(الحركة[اسم العميل],$E$5),"",INDEX(الحركة[مدخل البيانات],SMALL(IF(الحركة[مدخل البيانات]&lt;&gt;"",IF(الحركة[اسم العميل]=$E$5,ROW(الحركة!$B$3:$B$4)-ROW(الحركة!$B$3)+1)),ROWS($C$7:K7)))),"")</f>
        <v>الحسيني</v>
      </c>
    </row>
    <row r="8" spans="2:10" ht="15.75" thickBot="1" x14ac:dyDescent="0.3">
      <c r="B8" s="13">
        <f t="array" ref="B8">IFERROR(IF(ROWS(C$7:C8)&gt;COUNTIF(الحركة[اسم العميل],$E$5),"",INDEX(الحركة[التاريخ],SMALL(IF(الحركة[التاريخ]&lt;&gt;"",IF(الحركة[اسم العميل]=$E$5,ROW(الحركة!$B$3:$B$4)-ROW(الحركة!$B$3)+1)),ROWS($C$7:C8)))),"")</f>
        <v>42006</v>
      </c>
      <c r="C8" s="18">
        <f t="array" ref="C8">IFERROR(IF(ROWS(D$7:D8)&gt;COUNTIF(الحركة[اسم العميل],$E$5),"",INDEX(الحركة[الكمية],SMALL(IF(الحركة[الكمية]&lt;&gt;"",IF(الحركة[اسم العميل]=$E$5,ROW(الحركة!$B$3:$B$4)-ROW(الحركة!$B$3)+1)),ROWS($C$7:D8)))),"")</f>
        <v>5</v>
      </c>
      <c r="D8" s="18">
        <f t="array" ref="D8">IFERROR(IF(ROWS(E$7:E8)&gt;COUNTIF(الحركة[اسم العميل],$E$5),"",INDEX(الحركة[سعر الوحدة],SMALL(IF(الحركة[سعر الوحدة]&lt;&gt;"",IF(الحركة[اسم العميل]=$E$5,ROW(الحركة!$B$3:$B$4)-ROW(الحركة!$B$3)+1)),ROWS($C$7:E8)))),"")</f>
        <v>500</v>
      </c>
      <c r="E8" s="18" t="str">
        <f t="array" ref="E8">IFERROR(IF(ROWS(F$7:F8)&gt;COUNTIF(الحركة[اسم العميل],$E$5),"",INDEX(الحركة[الصنف],SMALL(IF(الحركة[الصنف]&lt;&gt;"",IF(الحركة[اسم العميل]=$E$5,ROW(الحركة!$B$3:$B$4)-ROW(الحركة!$B$3)+1)),ROWS($C$7:F8)))),"")</f>
        <v>شاشة 19 بوصة</v>
      </c>
      <c r="F8" s="18" t="str">
        <f t="array" ref="F8">IFERROR(IF(ROWS(H$7:H8)&gt;COUNTIF(الحركة[اسم العميل],$E$5),"",INDEX(الحركة[نوع الفاتورة],SMALL(IF(الحركة[نوع الفاتورة]&lt;&gt;"",IF(الحركة[اسم العميل]=$E$5,ROW(الحركة!$B$3:$B$4)-ROW(الحركة!$B$3)+1)),ROWS($C$7:H8)))),"")</f>
        <v>نقدي</v>
      </c>
      <c r="G8" s="18">
        <f t="array" ref="G8">IFERROR(IF(ROWS(H$7:H8)&gt;COUNTIF(الحركة[اسم العميل],$E$5),"",INDEX(الحركة[مدين],SMALL(IF(الحركة[مدين]&lt;&gt;"",IF(الحركة[اسم العميل]=$E$5,ROW(الحركة!$B$3:$B$4)-ROW(الحركة!$B$3)+1)),ROWS($C$7:H8)))),"")</f>
        <v>2500</v>
      </c>
      <c r="H8" s="18">
        <f t="array" ref="H8">IFERROR(IF(ROWS(I$7:I8)&gt;COUNTIF(الحركة[اسم العميل],$E$5),"",INDEX(الحركة[مدين],SMALL(IF(الحركة[مدين]&lt;&gt;"",IF(الحركة[اسم العميل]=$E$5,ROW(الحركة!$B$3:$B$4)-ROW(الحركة!$B$3)+1)),ROWS($C$7:I8)))),"")</f>
        <v>2500</v>
      </c>
      <c r="I8" s="18" t="str">
        <f t="array" ref="I8">IFERROR(IF(ROWS(J$7:J8)&gt;COUNTIF(الحركة[اسم العميل],$E$5),"",INDEX(الحركة[دائن],SMALL(IF(الحركة[دائن]&lt;&gt;"",IF(الحركة[اسم العميل]=$E$5,ROW(الحركة!$B$3:$B$4)-ROW(الحركة!$B$3)+1)),ROWS($C$7:J8)))),"")</f>
        <v/>
      </c>
      <c r="J8" s="18" t="str">
        <f t="array" ref="J8">IFERROR(IF(ROWS(K$7:K8)&gt;COUNTIF(الحركة[اسم العميل],$E$5),"",INDEX(الحركة[مدخل البيانات],SMALL(IF(الحركة[مدخل البيانات]&lt;&gt;"",IF(الحركة[اسم العميل]=$E$5,ROW(الحركة!$B$3:$B$4)-ROW(الحركة!$B$3)+1)),ROWS($C$7:K8)))),"")</f>
        <v>محمود</v>
      </c>
    </row>
    <row r="9" spans="2:10" ht="15.75" thickBot="1" x14ac:dyDescent="0.3">
      <c r="B9" s="13" t="str">
        <f t="array" ref="B9">IFERROR(IF(ROWS(C$7:C9)&gt;COUNTIF(الحركة[اسم العميل],$E$5),"",INDEX(الحركة[التاريخ],SMALL(IF(الحركة[التاريخ]&lt;&gt;"",IF(الحركة[اسم العميل]=$E$5,ROW(الحركة!$B$3:$B$4)-ROW(الحركة!$B$3)+1)),ROWS($C$7:C9)))),"")</f>
        <v/>
      </c>
      <c r="C9" s="18" t="str">
        <f t="array" ref="C9">IFERROR(IF(ROWS(D$7:D9)&gt;COUNTIF(الحركة[اسم العميل],$E$5),"",INDEX(الحركة[الكمية],SMALL(IF(الحركة[الكمية]&lt;&gt;"",IF(الحركة[اسم العميل]=$E$5,ROW(الحركة!$B$3:$B$4)-ROW(الحركة!$B$3)+1)),ROWS($C$7:D9)))),"")</f>
        <v/>
      </c>
      <c r="D9" s="18" t="str">
        <f t="array" ref="D9">IFERROR(IF(ROWS(E$7:E9)&gt;COUNTIF(الحركة[اسم العميل],$E$5),"",INDEX(الحركة[سعر الوحدة],SMALL(IF(الحركة[سعر الوحدة]&lt;&gt;"",IF(الحركة[اسم العميل]=$E$5,ROW(الحركة!$B$3:$B$4)-ROW(الحركة!$B$3)+1)),ROWS($C$7:E9)))),"")</f>
        <v/>
      </c>
      <c r="E9" s="18" t="str">
        <f t="array" ref="E9">IFERROR(IF(ROWS(F$7:F9)&gt;COUNTIF(الحركة[اسم العميل],$E$5),"",INDEX(الحركة[الصنف],SMALL(IF(الحركة[الصنف]&lt;&gt;"",IF(الحركة[اسم العميل]=$E$5,ROW(الحركة!$B$3:$B$4)-ROW(الحركة!$B$3)+1)),ROWS($C$7:F9)))),"")</f>
        <v/>
      </c>
      <c r="F9" s="18" t="str">
        <f t="array" ref="F9">IFERROR(IF(ROWS(H$7:H9)&gt;COUNTIF(الحركة[اسم العميل],$E$5),"",INDEX(الحركة[نوع الفاتورة],SMALL(IF(الحركة[نوع الفاتورة]&lt;&gt;"",IF(الحركة[اسم العميل]=$E$5,ROW(الحركة!$B$3:$B$4)-ROW(الحركة!$B$3)+1)),ROWS($C$7:H9)))),"")</f>
        <v/>
      </c>
      <c r="G9" s="18" t="str">
        <f t="array" ref="G9">IFERROR(IF(ROWS(H$7:H9)&gt;COUNTIF(الحركة[اسم العميل],$E$5),"",INDEX(الحركة[مدين],SMALL(IF(الحركة[مدين]&lt;&gt;"",IF(الحركة[اسم العميل]=$E$5,ROW(الحركة!$B$3:$B$4)-ROW(الحركة!$B$3)+1)),ROWS($C$7:H9)))),"")</f>
        <v/>
      </c>
      <c r="H9" s="18" t="str">
        <f t="array" ref="H9">IFERROR(IF(ROWS(I$7:I9)&gt;COUNTIF(الحركة[اسم العميل],$E$5),"",INDEX(الحركة[مدين],SMALL(IF(الحركة[مدين]&lt;&gt;"",IF(الحركة[اسم العميل]=$E$5,ROW(الحركة!$B$3:$B$4)-ROW(الحركة!$B$3)+1)),ROWS($C$7:I9)))),"")</f>
        <v/>
      </c>
      <c r="I9" s="18" t="str">
        <f t="array" ref="I9">IFERROR(IF(ROWS(J$7:J9)&gt;COUNTIF(الحركة[اسم العميل],$E$5),"",INDEX(الحركة[دائن],SMALL(IF(الحركة[دائن]&lt;&gt;"",IF(الحركة[اسم العميل]=$E$5,ROW(الحركة!$B$3:$B$4)-ROW(الحركة!$B$3)+1)),ROWS($C$7:J9)))),"")</f>
        <v/>
      </c>
      <c r="J9" s="18" t="str">
        <f t="array" ref="J9">IFERROR(IF(ROWS(K$7:K9)&gt;COUNTIF(الحركة[اسم العميل],$E$5),"",INDEX(الحركة[مدخل البيانات],SMALL(IF(الحركة[مدخل البيانات]&lt;&gt;"",IF(الحركة[اسم العميل]=$E$5,ROW(الحركة!$B$3:$B$4)-ROW(الحركة!$B$3)+1)),ROWS($C$7:K9)))),"")</f>
        <v/>
      </c>
    </row>
    <row r="10" spans="2:10" ht="15.75" thickBot="1" x14ac:dyDescent="0.3">
      <c r="B10" s="13" t="str">
        <f t="array" ref="B10">IFERROR(IF(ROWS(C$7:C10)&gt;COUNTIF(الحركة[اسم العميل],$E$5),"",INDEX(الحركة[التاريخ],SMALL(IF(الحركة[التاريخ]&lt;&gt;"",IF(الحركة[اسم العميل]=$E$5,ROW(الحركة!$B$3:$B$4)-ROW(الحركة!$B$3)+1)),ROWS($C$7:C10)))),"")</f>
        <v/>
      </c>
      <c r="C10" s="18" t="str">
        <f t="array" ref="C10">IFERROR(IF(ROWS(D$7:D10)&gt;COUNTIF(الحركة[اسم العميل],$E$5),"",INDEX(الحركة[الكمية],SMALL(IF(الحركة[الكمية]&lt;&gt;"",IF(الحركة[اسم العميل]=$E$5,ROW(الحركة!$B$3:$B$4)-ROW(الحركة!$B$3)+1)),ROWS($C$7:D10)))),"")</f>
        <v/>
      </c>
      <c r="D10" s="18" t="str">
        <f t="array" ref="D10">IFERROR(IF(ROWS(E$7:E10)&gt;COUNTIF(الحركة[اسم العميل],$E$5),"",INDEX(الحركة[سعر الوحدة],SMALL(IF(الحركة[سعر الوحدة]&lt;&gt;"",IF(الحركة[اسم العميل]=$E$5,ROW(الحركة!$B$3:$B$4)-ROW(الحركة!$B$3)+1)),ROWS($C$7:E10)))),"")</f>
        <v/>
      </c>
      <c r="E10" s="18" t="str">
        <f t="array" ref="E10">IFERROR(IF(ROWS(F$7:F10)&gt;COUNTIF(الحركة[اسم العميل],$E$5),"",INDEX(الحركة[الصنف],SMALL(IF(الحركة[الصنف]&lt;&gt;"",IF(الحركة[اسم العميل]=$E$5,ROW(الحركة!$B$3:$B$4)-ROW(الحركة!$B$3)+1)),ROWS($C$7:F10)))),"")</f>
        <v/>
      </c>
      <c r="F10" s="18" t="str">
        <f t="array" ref="F10">IFERROR(IF(ROWS(H$7:H10)&gt;COUNTIF(الحركة[اسم العميل],$E$5),"",INDEX(الحركة[نوع الفاتورة],SMALL(IF(الحركة[نوع الفاتورة]&lt;&gt;"",IF(الحركة[اسم العميل]=$E$5,ROW(الحركة!$B$3:$B$4)-ROW(الحركة!$B$3)+1)),ROWS($C$7:H10)))),"")</f>
        <v/>
      </c>
      <c r="G10" s="18" t="str">
        <f t="array" ref="G10">IFERROR(IF(ROWS(H$7:H10)&gt;COUNTIF(الحركة[اسم العميل],$E$5),"",INDEX(الحركة[مدين],SMALL(IF(الحركة[مدين]&lt;&gt;"",IF(الحركة[اسم العميل]=$E$5,ROW(الحركة!$B$3:$B$4)-ROW(الحركة!$B$3)+1)),ROWS($C$7:H10)))),"")</f>
        <v/>
      </c>
      <c r="H10" s="18" t="str">
        <f t="array" ref="H10">IFERROR(IF(ROWS(I$7:I10)&gt;COUNTIF(الحركة[اسم العميل],$E$5),"",INDEX(الحركة[مدين],SMALL(IF(الحركة[مدين]&lt;&gt;"",IF(الحركة[اسم العميل]=$E$5,ROW(الحركة!$B$3:$B$4)-ROW(الحركة!$B$3)+1)),ROWS($C$7:I10)))),"")</f>
        <v/>
      </c>
      <c r="I10" s="18" t="str">
        <f t="array" ref="I10">IFERROR(IF(ROWS(J$7:J10)&gt;COUNTIF(الحركة[اسم العميل],$E$5),"",INDEX(الحركة[دائن],SMALL(IF(الحركة[دائن]&lt;&gt;"",IF(الحركة[اسم العميل]=$E$5,ROW(الحركة!$B$3:$B$4)-ROW(الحركة!$B$3)+1)),ROWS($C$7:J10)))),"")</f>
        <v/>
      </c>
      <c r="J10" s="18" t="str">
        <f t="array" ref="J10">IFERROR(IF(ROWS(K$7:K10)&gt;COUNTIF(الحركة[اسم العميل],$E$5),"",INDEX(الحركة[مدخل البيانات],SMALL(IF(الحركة[مدخل البيانات]&lt;&gt;"",IF(الحركة[اسم العميل]=$E$5,ROW(الحركة!$B$3:$B$4)-ROW(الحركة!$B$3)+1)),ROWS($C$7:K10)))),"")</f>
        <v/>
      </c>
    </row>
    <row r="11" spans="2:10" ht="15.75" thickBot="1" x14ac:dyDescent="0.3">
      <c r="B11" s="13" t="str">
        <f t="array" ref="B11">IFERROR(IF(ROWS(C$7:C11)&gt;COUNTIF(الحركة[اسم العميل],$E$5),"",INDEX(الحركة[التاريخ],SMALL(IF(الحركة[التاريخ]&lt;&gt;"",IF(الحركة[اسم العميل]=$E$5,ROW(الحركة!$B$3:$B$4)-ROW(الحركة!$B$3)+1)),ROWS($C$7:C11)))),"")</f>
        <v/>
      </c>
      <c r="C11" s="18" t="str">
        <f t="array" ref="C11">IFERROR(IF(ROWS(D$7:D11)&gt;COUNTIF(الحركة[اسم العميل],$E$5),"",INDEX(الحركة[الكمية],SMALL(IF(الحركة[الكمية]&lt;&gt;"",IF(الحركة[اسم العميل]=$E$5,ROW(الحركة!$B$3:$B$4)-ROW(الحركة!$B$3)+1)),ROWS($C$7:D11)))),"")</f>
        <v/>
      </c>
      <c r="D11" s="18" t="str">
        <f t="array" ref="D11">IFERROR(IF(ROWS(E$7:E11)&gt;COUNTIF(الحركة[اسم العميل],$E$5),"",INDEX(الحركة[سعر الوحدة],SMALL(IF(الحركة[سعر الوحدة]&lt;&gt;"",IF(الحركة[اسم العميل]=$E$5,ROW(الحركة!$B$3:$B$4)-ROW(الحركة!$B$3)+1)),ROWS($C$7:E11)))),"")</f>
        <v/>
      </c>
      <c r="E11" s="18" t="str">
        <f t="array" ref="E11">IFERROR(IF(ROWS(F$7:F11)&gt;COUNTIF(الحركة[اسم العميل],$E$5),"",INDEX(الحركة[الصنف],SMALL(IF(الحركة[الصنف]&lt;&gt;"",IF(الحركة[اسم العميل]=$E$5,ROW(الحركة!$B$3:$B$4)-ROW(الحركة!$B$3)+1)),ROWS($C$7:F11)))),"")</f>
        <v/>
      </c>
      <c r="F11" s="18" t="str">
        <f t="array" ref="F11">IFERROR(IF(ROWS(H$7:H11)&gt;COUNTIF(الحركة[اسم العميل],$E$5),"",INDEX(الحركة[نوع الفاتورة],SMALL(IF(الحركة[نوع الفاتورة]&lt;&gt;"",IF(الحركة[اسم العميل]=$E$5,ROW(الحركة!$B$3:$B$4)-ROW(الحركة!$B$3)+1)),ROWS($C$7:H11)))),"")</f>
        <v/>
      </c>
      <c r="G11" s="18" t="str">
        <f t="array" ref="G11">IFERROR(IF(ROWS(H$7:H11)&gt;COUNTIF(الحركة[اسم العميل],$E$5),"",INDEX(الحركة[مدين],SMALL(IF(الحركة[مدين]&lt;&gt;"",IF(الحركة[اسم العميل]=$E$5,ROW(الحركة!$B$3:$B$4)-ROW(الحركة!$B$3)+1)),ROWS($C$7:H11)))),"")</f>
        <v/>
      </c>
      <c r="H11" s="18" t="str">
        <f t="array" ref="H11">IFERROR(IF(ROWS(I$7:I11)&gt;COUNTIF(الحركة[اسم العميل],$E$5),"",INDEX(الحركة[مدين],SMALL(IF(الحركة[مدين]&lt;&gt;"",IF(الحركة[اسم العميل]=$E$5,ROW(الحركة!$B$3:$B$4)-ROW(الحركة!$B$3)+1)),ROWS($C$7:I11)))),"")</f>
        <v/>
      </c>
      <c r="I11" s="18" t="str">
        <f t="array" ref="I11">IFERROR(IF(ROWS(J$7:J11)&gt;COUNTIF(الحركة[اسم العميل],$E$5),"",INDEX(الحركة[دائن],SMALL(IF(الحركة[دائن]&lt;&gt;"",IF(الحركة[اسم العميل]=$E$5,ROW(الحركة!$B$3:$B$4)-ROW(الحركة!$B$3)+1)),ROWS($C$7:J11)))),"")</f>
        <v/>
      </c>
      <c r="J11" s="18" t="str">
        <f t="array" ref="J11">IFERROR(IF(ROWS(K$7:K11)&gt;COUNTIF(الحركة[اسم العميل],$E$5),"",INDEX(الحركة[مدخل البيانات],SMALL(IF(الحركة[مدخل البيانات]&lt;&gt;"",IF(الحركة[اسم العميل]=$E$5,ROW(الحركة!$B$3:$B$4)-ROW(الحركة!$B$3)+1)),ROWS($C$7:K11)))),"")</f>
        <v/>
      </c>
    </row>
    <row r="12" spans="2:10" ht="15.75" thickBot="1" x14ac:dyDescent="0.3">
      <c r="B12" s="13" t="str">
        <f t="array" ref="B12">IFERROR(IF(ROWS(C$7:C12)&gt;COUNTIF(الحركة[اسم العميل],$E$5),"",INDEX(الحركة[التاريخ],SMALL(IF(الحركة[التاريخ]&lt;&gt;"",IF(الحركة[اسم العميل]=$E$5,ROW(الحركة!$B$3:$B$4)-ROW(الحركة!$B$3)+1)),ROWS($C$7:C12)))),"")</f>
        <v/>
      </c>
      <c r="C12" s="18" t="str">
        <f t="array" ref="C12">IFERROR(IF(ROWS(D$7:D12)&gt;COUNTIF(الحركة[اسم العميل],$E$5),"",INDEX(الحركة[الكمية],SMALL(IF(الحركة[الكمية]&lt;&gt;"",IF(الحركة[اسم العميل]=$E$5,ROW(الحركة!$B$3:$B$4)-ROW(الحركة!$B$3)+1)),ROWS($C$7:D12)))),"")</f>
        <v/>
      </c>
      <c r="D12" s="18" t="str">
        <f t="array" ref="D12">IFERROR(IF(ROWS(E$7:E12)&gt;COUNTIF(الحركة[اسم العميل],$E$5),"",INDEX(الحركة[سعر الوحدة],SMALL(IF(الحركة[سعر الوحدة]&lt;&gt;"",IF(الحركة[اسم العميل]=$E$5,ROW(الحركة!$B$3:$B$4)-ROW(الحركة!$B$3)+1)),ROWS($C$7:E12)))),"")</f>
        <v/>
      </c>
      <c r="E12" s="18" t="str">
        <f t="array" ref="E12">IFERROR(IF(ROWS(F$7:F12)&gt;COUNTIF(الحركة[اسم العميل],$E$5),"",INDEX(الحركة[الصنف],SMALL(IF(الحركة[الصنف]&lt;&gt;"",IF(الحركة[اسم العميل]=$E$5,ROW(الحركة!$B$3:$B$4)-ROW(الحركة!$B$3)+1)),ROWS($C$7:F12)))),"")</f>
        <v/>
      </c>
      <c r="F12" s="18" t="str">
        <f t="array" ref="F12">IFERROR(IF(ROWS(H$7:H12)&gt;COUNTIF(الحركة[اسم العميل],$E$5),"",INDEX(الحركة[نوع الفاتورة],SMALL(IF(الحركة[نوع الفاتورة]&lt;&gt;"",IF(الحركة[اسم العميل]=$E$5,ROW(الحركة!$B$3:$B$4)-ROW(الحركة!$B$3)+1)),ROWS($C$7:H12)))),"")</f>
        <v/>
      </c>
      <c r="G12" s="18" t="str">
        <f t="array" ref="G12">IFERROR(IF(ROWS(H$7:H12)&gt;COUNTIF(الحركة[اسم العميل],$E$5),"",INDEX(الحركة[مدين],SMALL(IF(الحركة[مدين]&lt;&gt;"",IF(الحركة[اسم العميل]=$E$5,ROW(الحركة!$B$3:$B$4)-ROW(الحركة!$B$3)+1)),ROWS($C$7:H12)))),"")</f>
        <v/>
      </c>
      <c r="H12" s="18" t="str">
        <f t="array" ref="H12">IFERROR(IF(ROWS(I$7:I12)&gt;COUNTIF(الحركة[اسم العميل],$E$5),"",INDEX(الحركة[مدين],SMALL(IF(الحركة[مدين]&lt;&gt;"",IF(الحركة[اسم العميل]=$E$5,ROW(الحركة!$B$3:$B$4)-ROW(الحركة!$B$3)+1)),ROWS($C$7:I12)))),"")</f>
        <v/>
      </c>
      <c r="I12" s="18" t="str">
        <f t="array" ref="I12">IFERROR(IF(ROWS(J$7:J12)&gt;COUNTIF(الحركة[اسم العميل],$E$5),"",INDEX(الحركة[دائن],SMALL(IF(الحركة[دائن]&lt;&gt;"",IF(الحركة[اسم العميل]=$E$5,ROW(الحركة!$B$3:$B$4)-ROW(الحركة!$B$3)+1)),ROWS($C$7:J12)))),"")</f>
        <v/>
      </c>
      <c r="J12" s="18" t="str">
        <f t="array" ref="J12">IFERROR(IF(ROWS(K$7:K12)&gt;COUNTIF(الحركة[اسم العميل],$E$5),"",INDEX(الحركة[مدخل البيانات],SMALL(IF(الحركة[مدخل البيانات]&lt;&gt;"",IF(الحركة[اسم العميل]=$E$5,ROW(الحركة!$B$3:$B$4)-ROW(الحركة!$B$3)+1)),ROWS($C$7:K12)))),"")</f>
        <v/>
      </c>
    </row>
    <row r="13" spans="2:10" ht="15.75" thickBot="1" x14ac:dyDescent="0.3">
      <c r="B13" s="13" t="str">
        <f t="array" ref="B13">IFERROR(IF(ROWS(C$7:C13)&gt;COUNTIF(الحركة[اسم العميل],$E$5),"",INDEX(الحركة[التاريخ],SMALL(IF(الحركة[التاريخ]&lt;&gt;"",IF(الحركة[اسم العميل]=$E$5,ROW(الحركة!$B$3:$B$4)-ROW(الحركة!$B$3)+1)),ROWS($C$7:C13)))),"")</f>
        <v/>
      </c>
      <c r="C13" s="18" t="str">
        <f t="array" ref="C13">IFERROR(IF(ROWS(D$7:D13)&gt;COUNTIF(الحركة[اسم العميل],$E$5),"",INDEX(الحركة[الكمية],SMALL(IF(الحركة[الكمية]&lt;&gt;"",IF(الحركة[اسم العميل]=$E$5,ROW(الحركة!$B$3:$B$4)-ROW(الحركة!$B$3)+1)),ROWS($C$7:D13)))),"")</f>
        <v/>
      </c>
      <c r="D13" s="18" t="str">
        <f t="array" ref="D13">IFERROR(IF(ROWS(E$7:E13)&gt;COUNTIF(الحركة[اسم العميل],$E$5),"",INDEX(الحركة[سعر الوحدة],SMALL(IF(الحركة[سعر الوحدة]&lt;&gt;"",IF(الحركة[اسم العميل]=$E$5,ROW(الحركة!$B$3:$B$4)-ROW(الحركة!$B$3)+1)),ROWS($C$7:E13)))),"")</f>
        <v/>
      </c>
      <c r="E13" s="18" t="str">
        <f t="array" ref="E13">IFERROR(IF(ROWS(F$7:F13)&gt;COUNTIF(الحركة[اسم العميل],$E$5),"",INDEX(الحركة[الصنف],SMALL(IF(الحركة[الصنف]&lt;&gt;"",IF(الحركة[اسم العميل]=$E$5,ROW(الحركة!$B$3:$B$4)-ROW(الحركة!$B$3)+1)),ROWS($C$7:F13)))),"")</f>
        <v/>
      </c>
      <c r="F13" s="18" t="str">
        <f t="array" ref="F13">IFERROR(IF(ROWS(H$7:H13)&gt;COUNTIF(الحركة[اسم العميل],$E$5),"",INDEX(الحركة[نوع الفاتورة],SMALL(IF(الحركة[نوع الفاتورة]&lt;&gt;"",IF(الحركة[اسم العميل]=$E$5,ROW(الحركة!$B$3:$B$4)-ROW(الحركة!$B$3)+1)),ROWS($C$7:H13)))),"")</f>
        <v/>
      </c>
      <c r="G13" s="18" t="str">
        <f t="array" ref="G13">IFERROR(IF(ROWS(H$7:H13)&gt;COUNTIF(الحركة[اسم العميل],$E$5),"",INDEX(الحركة[مدين],SMALL(IF(الحركة[مدين]&lt;&gt;"",IF(الحركة[اسم العميل]=$E$5,ROW(الحركة!$B$3:$B$4)-ROW(الحركة!$B$3)+1)),ROWS($C$7:H13)))),"")</f>
        <v/>
      </c>
      <c r="H13" s="18" t="str">
        <f t="array" ref="H13">IFERROR(IF(ROWS(I$7:I13)&gt;COUNTIF(الحركة[اسم العميل],$E$5),"",INDEX(الحركة[مدين],SMALL(IF(الحركة[مدين]&lt;&gt;"",IF(الحركة[اسم العميل]=$E$5,ROW(الحركة!$B$3:$B$4)-ROW(الحركة!$B$3)+1)),ROWS($C$7:I13)))),"")</f>
        <v/>
      </c>
      <c r="I13" s="18" t="str">
        <f t="array" ref="I13">IFERROR(IF(ROWS(J$7:J13)&gt;COUNTIF(الحركة[اسم العميل],$E$5),"",INDEX(الحركة[دائن],SMALL(IF(الحركة[دائن]&lt;&gt;"",IF(الحركة[اسم العميل]=$E$5,ROW(الحركة!$B$3:$B$4)-ROW(الحركة!$B$3)+1)),ROWS($C$7:J13)))),"")</f>
        <v/>
      </c>
      <c r="J13" s="18" t="str">
        <f t="array" ref="J13">IFERROR(IF(ROWS(K$7:K13)&gt;COUNTIF(الحركة[اسم العميل],$E$5),"",INDEX(الحركة[مدخل البيانات],SMALL(IF(الحركة[مدخل البيانات]&lt;&gt;"",IF(الحركة[اسم العميل]=$E$5,ROW(الحركة!$B$3:$B$4)-ROW(الحركة!$B$3)+1)),ROWS($C$7:K13)))),"")</f>
        <v/>
      </c>
    </row>
    <row r="14" spans="2:10" ht="15.75" thickBot="1" x14ac:dyDescent="0.3">
      <c r="B14" s="13" t="str">
        <f t="array" ref="B14">IFERROR(IF(ROWS(C$7:C14)&gt;COUNTIF(الحركة[اسم العميل],$E$5),"",INDEX(الحركة[التاريخ],SMALL(IF(الحركة[التاريخ]&lt;&gt;"",IF(الحركة[اسم العميل]=$E$5,ROW(الحركة!$B$3:$B$4)-ROW(الحركة!$B$3)+1)),ROWS($C$7:C14)))),"")</f>
        <v/>
      </c>
      <c r="C14" s="18" t="str">
        <f t="array" ref="C14">IFERROR(IF(ROWS(D$7:D14)&gt;COUNTIF(الحركة[اسم العميل],$E$5),"",INDEX(الحركة[الكمية],SMALL(IF(الحركة[الكمية]&lt;&gt;"",IF(الحركة[اسم العميل]=$E$5,ROW(الحركة!$B$3:$B$4)-ROW(الحركة!$B$3)+1)),ROWS($C$7:D14)))),"")</f>
        <v/>
      </c>
      <c r="D14" s="18" t="str">
        <f t="array" ref="D14">IFERROR(IF(ROWS(E$7:E14)&gt;COUNTIF(الحركة[اسم العميل],$E$5),"",INDEX(الحركة[سعر الوحدة],SMALL(IF(الحركة[سعر الوحدة]&lt;&gt;"",IF(الحركة[اسم العميل]=$E$5,ROW(الحركة!$B$3:$B$4)-ROW(الحركة!$B$3)+1)),ROWS($C$7:E14)))),"")</f>
        <v/>
      </c>
      <c r="E14" s="18" t="str">
        <f t="array" ref="E14">IFERROR(IF(ROWS(F$7:F14)&gt;COUNTIF(الحركة[اسم العميل],$E$5),"",INDEX(الحركة[الصنف],SMALL(IF(الحركة[الصنف]&lt;&gt;"",IF(الحركة[اسم العميل]=$E$5,ROW(الحركة!$B$3:$B$4)-ROW(الحركة!$B$3)+1)),ROWS($C$7:F14)))),"")</f>
        <v/>
      </c>
      <c r="F14" s="18" t="str">
        <f t="array" ref="F14">IFERROR(IF(ROWS(H$7:H14)&gt;COUNTIF(الحركة[اسم العميل],$E$5),"",INDEX(الحركة[نوع الفاتورة],SMALL(IF(الحركة[نوع الفاتورة]&lt;&gt;"",IF(الحركة[اسم العميل]=$E$5,ROW(الحركة!$B$3:$B$4)-ROW(الحركة!$B$3)+1)),ROWS($C$7:H14)))),"")</f>
        <v/>
      </c>
      <c r="G14" s="18" t="str">
        <f t="array" ref="G14">IFERROR(IF(ROWS(H$7:H14)&gt;COUNTIF(الحركة[اسم العميل],$E$5),"",INDEX(الحركة[مدين],SMALL(IF(الحركة[مدين]&lt;&gt;"",IF(الحركة[اسم العميل]=$E$5,ROW(الحركة!$B$3:$B$4)-ROW(الحركة!$B$3)+1)),ROWS($C$7:H14)))),"")</f>
        <v/>
      </c>
      <c r="H14" s="18" t="str">
        <f t="array" ref="H14">IFERROR(IF(ROWS(I$7:I14)&gt;COUNTIF(الحركة[اسم العميل],$E$5),"",INDEX(الحركة[مدين],SMALL(IF(الحركة[مدين]&lt;&gt;"",IF(الحركة[اسم العميل]=$E$5,ROW(الحركة!$B$3:$B$4)-ROW(الحركة!$B$3)+1)),ROWS($C$7:I14)))),"")</f>
        <v/>
      </c>
      <c r="I14" s="18" t="str">
        <f t="array" ref="I14">IFERROR(IF(ROWS(J$7:J14)&gt;COUNTIF(الحركة[اسم العميل],$E$5),"",INDEX(الحركة[دائن],SMALL(IF(الحركة[دائن]&lt;&gt;"",IF(الحركة[اسم العميل]=$E$5,ROW(الحركة!$B$3:$B$4)-ROW(الحركة!$B$3)+1)),ROWS($C$7:J14)))),"")</f>
        <v/>
      </c>
      <c r="J14" s="18" t="str">
        <f t="array" ref="J14">IFERROR(IF(ROWS(K$7:K14)&gt;COUNTIF(الحركة[اسم العميل],$E$5),"",INDEX(الحركة[مدخل البيانات],SMALL(IF(الحركة[مدخل البيانات]&lt;&gt;"",IF(الحركة[اسم العميل]=$E$5,ROW(الحركة!$B$3:$B$4)-ROW(الحركة!$B$3)+1)),ROWS($C$7:K14)))),"")</f>
        <v/>
      </c>
    </row>
    <row r="15" spans="2:10" ht="15.75" thickBot="1" x14ac:dyDescent="0.3">
      <c r="B15" s="13" t="str">
        <f t="array" ref="B15">IFERROR(IF(ROWS(C$7:C15)&gt;COUNTIF(الحركة[اسم العميل],$E$5),"",INDEX(الحركة[التاريخ],SMALL(IF(الحركة[التاريخ]&lt;&gt;"",IF(الحركة[اسم العميل]=$E$5,ROW(الحركة!$B$3:$B$4)-ROW(الحركة!$B$3)+1)),ROWS($C$7:C15)))),"")</f>
        <v/>
      </c>
      <c r="C15" s="18" t="str">
        <f t="array" ref="C15">IFERROR(IF(ROWS(D$7:D15)&gt;COUNTIF(الحركة[اسم العميل],$E$5),"",INDEX(الحركة[الكمية],SMALL(IF(الحركة[الكمية]&lt;&gt;"",IF(الحركة[اسم العميل]=$E$5,ROW(الحركة!$B$3:$B$4)-ROW(الحركة!$B$3)+1)),ROWS($C$7:D15)))),"")</f>
        <v/>
      </c>
      <c r="D15" s="18" t="str">
        <f t="array" ref="D15">IFERROR(IF(ROWS(E$7:E15)&gt;COUNTIF(الحركة[اسم العميل],$E$5),"",INDEX(الحركة[سعر الوحدة],SMALL(IF(الحركة[سعر الوحدة]&lt;&gt;"",IF(الحركة[اسم العميل]=$E$5,ROW(الحركة!$B$3:$B$4)-ROW(الحركة!$B$3)+1)),ROWS($C$7:E15)))),"")</f>
        <v/>
      </c>
      <c r="E15" s="18" t="str">
        <f t="array" ref="E15">IFERROR(IF(ROWS(F$7:F15)&gt;COUNTIF(الحركة[اسم العميل],$E$5),"",INDEX(الحركة[الصنف],SMALL(IF(الحركة[الصنف]&lt;&gt;"",IF(الحركة[اسم العميل]=$E$5,ROW(الحركة!$B$3:$B$4)-ROW(الحركة!$B$3)+1)),ROWS($C$7:F15)))),"")</f>
        <v/>
      </c>
      <c r="F15" s="18" t="str">
        <f t="array" ref="F15">IFERROR(IF(ROWS(H$7:H15)&gt;COUNTIF(الحركة[اسم العميل],$E$5),"",INDEX(الحركة[نوع الفاتورة],SMALL(IF(الحركة[نوع الفاتورة]&lt;&gt;"",IF(الحركة[اسم العميل]=$E$5,ROW(الحركة!$B$3:$B$4)-ROW(الحركة!$B$3)+1)),ROWS($C$7:H15)))),"")</f>
        <v/>
      </c>
      <c r="G15" s="18" t="str">
        <f t="array" ref="G15">IFERROR(IF(ROWS(H$7:H15)&gt;COUNTIF(الحركة[اسم العميل],$E$5),"",INDEX(الحركة[مدين],SMALL(IF(الحركة[مدين]&lt;&gt;"",IF(الحركة[اسم العميل]=$E$5,ROW(الحركة!$B$3:$B$4)-ROW(الحركة!$B$3)+1)),ROWS($C$7:H15)))),"")</f>
        <v/>
      </c>
      <c r="H15" s="18" t="str">
        <f t="array" ref="H15">IFERROR(IF(ROWS(I$7:I15)&gt;COUNTIF(الحركة[اسم العميل],$E$5),"",INDEX(الحركة[مدين],SMALL(IF(الحركة[مدين]&lt;&gt;"",IF(الحركة[اسم العميل]=$E$5,ROW(الحركة!$B$3:$B$4)-ROW(الحركة!$B$3)+1)),ROWS($C$7:I15)))),"")</f>
        <v/>
      </c>
      <c r="I15" s="18" t="str">
        <f t="array" ref="I15">IFERROR(IF(ROWS(J$7:J15)&gt;COUNTIF(الحركة[اسم العميل],$E$5),"",INDEX(الحركة[دائن],SMALL(IF(الحركة[دائن]&lt;&gt;"",IF(الحركة[اسم العميل]=$E$5,ROW(الحركة!$B$3:$B$4)-ROW(الحركة!$B$3)+1)),ROWS($C$7:J15)))),"")</f>
        <v/>
      </c>
      <c r="J15" s="18" t="str">
        <f t="array" ref="J15">IFERROR(IF(ROWS(K$7:K15)&gt;COUNTIF(الحركة[اسم العميل],$E$5),"",INDEX(الحركة[مدخل البيانات],SMALL(IF(الحركة[مدخل البيانات]&lt;&gt;"",IF(الحركة[اسم العميل]=$E$5,ROW(الحركة!$B$3:$B$4)-ROW(الحركة!$B$3)+1)),ROWS($C$7:K15)))),"")</f>
        <v/>
      </c>
    </row>
    <row r="16" spans="2:10" ht="15.75" thickBot="1" x14ac:dyDescent="0.3">
      <c r="B16" s="13" t="str">
        <f t="array" ref="B16">IFERROR(IF(ROWS(C$7:C16)&gt;COUNTIF(الحركة[اسم العميل],$E$5),"",INDEX(الحركة[التاريخ],SMALL(IF(الحركة[التاريخ]&lt;&gt;"",IF(الحركة[اسم العميل]=$E$5,ROW(الحركة!$B$3:$B$4)-ROW(الحركة!$B$3)+1)),ROWS($C$7:C16)))),"")</f>
        <v/>
      </c>
      <c r="C16" s="18" t="str">
        <f t="array" ref="C16">IFERROR(IF(ROWS(D$7:D16)&gt;COUNTIF(الحركة[اسم العميل],$E$5),"",INDEX(الحركة[الكمية],SMALL(IF(الحركة[الكمية]&lt;&gt;"",IF(الحركة[اسم العميل]=$E$5,ROW(الحركة!$B$3:$B$4)-ROW(الحركة!$B$3)+1)),ROWS($C$7:D16)))),"")</f>
        <v/>
      </c>
      <c r="D16" s="18" t="str">
        <f t="array" ref="D16">IFERROR(IF(ROWS(E$7:E16)&gt;COUNTIF(الحركة[اسم العميل],$E$5),"",INDEX(الحركة[سعر الوحدة],SMALL(IF(الحركة[سعر الوحدة]&lt;&gt;"",IF(الحركة[اسم العميل]=$E$5,ROW(الحركة!$B$3:$B$4)-ROW(الحركة!$B$3)+1)),ROWS($C$7:E16)))),"")</f>
        <v/>
      </c>
      <c r="E16" s="18" t="str">
        <f t="array" ref="E16">IFERROR(IF(ROWS(F$7:F16)&gt;COUNTIF(الحركة[اسم العميل],$E$5),"",INDEX(الحركة[الصنف],SMALL(IF(الحركة[الصنف]&lt;&gt;"",IF(الحركة[اسم العميل]=$E$5,ROW(الحركة!$B$3:$B$4)-ROW(الحركة!$B$3)+1)),ROWS($C$7:F16)))),"")</f>
        <v/>
      </c>
      <c r="F16" s="18" t="str">
        <f t="array" ref="F16">IFERROR(IF(ROWS(H$7:H16)&gt;COUNTIF(الحركة[اسم العميل],$E$5),"",INDEX(الحركة[نوع الفاتورة],SMALL(IF(الحركة[نوع الفاتورة]&lt;&gt;"",IF(الحركة[اسم العميل]=$E$5,ROW(الحركة!$B$3:$B$4)-ROW(الحركة!$B$3)+1)),ROWS($C$7:H16)))),"")</f>
        <v/>
      </c>
      <c r="G16" s="18" t="str">
        <f t="array" ref="G16">IFERROR(IF(ROWS(H$7:H16)&gt;COUNTIF(الحركة[اسم العميل],$E$5),"",INDEX(الحركة[مدين],SMALL(IF(الحركة[مدين]&lt;&gt;"",IF(الحركة[اسم العميل]=$E$5,ROW(الحركة!$B$3:$B$4)-ROW(الحركة!$B$3)+1)),ROWS($C$7:H16)))),"")</f>
        <v/>
      </c>
      <c r="H16" s="18" t="str">
        <f t="array" ref="H16">IFERROR(IF(ROWS(I$7:I16)&gt;COUNTIF(الحركة[اسم العميل],$E$5),"",INDEX(الحركة[مدين],SMALL(IF(الحركة[مدين]&lt;&gt;"",IF(الحركة[اسم العميل]=$E$5,ROW(الحركة!$B$3:$B$4)-ROW(الحركة!$B$3)+1)),ROWS($C$7:I16)))),"")</f>
        <v/>
      </c>
      <c r="I16" s="18" t="str">
        <f t="array" ref="I16">IFERROR(IF(ROWS(J$7:J16)&gt;COUNTIF(الحركة[اسم العميل],$E$5),"",INDEX(الحركة[دائن],SMALL(IF(الحركة[دائن]&lt;&gt;"",IF(الحركة[اسم العميل]=$E$5,ROW(الحركة!$B$3:$B$4)-ROW(الحركة!$B$3)+1)),ROWS($C$7:J16)))),"")</f>
        <v/>
      </c>
      <c r="J16" s="18" t="str">
        <f t="array" ref="J16">IFERROR(IF(ROWS(K$7:K16)&gt;COUNTIF(الحركة[اسم العميل],$E$5),"",INDEX(الحركة[مدخل البيانات],SMALL(IF(الحركة[مدخل البيانات]&lt;&gt;"",IF(الحركة[اسم العميل]=$E$5,ROW(الحركة!$B$3:$B$4)-ROW(الحركة!$B$3)+1)),ROWS($C$7:K16)))),"")</f>
        <v/>
      </c>
    </row>
    <row r="17" spans="2:10" ht="15.75" thickBot="1" x14ac:dyDescent="0.3">
      <c r="B17" s="13" t="str">
        <f t="array" ref="B17">IFERROR(IF(ROWS(C$7:C17)&gt;COUNTIF(الحركة[اسم العميل],$E$5),"",INDEX(الحركة[التاريخ],SMALL(IF(الحركة[التاريخ]&lt;&gt;"",IF(الحركة[اسم العميل]=$E$5,ROW(الحركة!$B$3:$B$4)-ROW(الحركة!$B$3)+1)),ROWS($C$7:C17)))),"")</f>
        <v/>
      </c>
      <c r="C17" s="18" t="str">
        <f t="array" ref="C17">IFERROR(IF(ROWS(D$7:D17)&gt;COUNTIF(الحركة[اسم العميل],$E$5),"",INDEX(الحركة[الكمية],SMALL(IF(الحركة[الكمية]&lt;&gt;"",IF(الحركة[اسم العميل]=$E$5,ROW(الحركة!$B$3:$B$4)-ROW(الحركة!$B$3)+1)),ROWS($C$7:D17)))),"")</f>
        <v/>
      </c>
      <c r="D17" s="18" t="str">
        <f t="array" ref="D17">IFERROR(IF(ROWS(E$7:E17)&gt;COUNTIF(الحركة[اسم العميل],$E$5),"",INDEX(الحركة[سعر الوحدة],SMALL(IF(الحركة[سعر الوحدة]&lt;&gt;"",IF(الحركة[اسم العميل]=$E$5,ROW(الحركة!$B$3:$B$4)-ROW(الحركة!$B$3)+1)),ROWS($C$7:E17)))),"")</f>
        <v/>
      </c>
      <c r="E17" s="18" t="str">
        <f t="array" ref="E17">IFERROR(IF(ROWS(F$7:F17)&gt;COUNTIF(الحركة[اسم العميل],$E$5),"",INDEX(الحركة[الصنف],SMALL(IF(الحركة[الصنف]&lt;&gt;"",IF(الحركة[اسم العميل]=$E$5,ROW(الحركة!$B$3:$B$4)-ROW(الحركة!$B$3)+1)),ROWS($C$7:F17)))),"")</f>
        <v/>
      </c>
      <c r="F17" s="18" t="str">
        <f t="array" ref="F17">IFERROR(IF(ROWS(H$7:H17)&gt;COUNTIF(الحركة[اسم العميل],$E$5),"",INDEX(الحركة[نوع الفاتورة],SMALL(IF(الحركة[نوع الفاتورة]&lt;&gt;"",IF(الحركة[اسم العميل]=$E$5,ROW(الحركة!$B$3:$B$4)-ROW(الحركة!$B$3)+1)),ROWS($C$7:H17)))),"")</f>
        <v/>
      </c>
      <c r="G17" s="18" t="str">
        <f t="array" ref="G17">IFERROR(IF(ROWS(H$7:H17)&gt;COUNTIF(الحركة[اسم العميل],$E$5),"",INDEX(الحركة[مدين],SMALL(IF(الحركة[مدين]&lt;&gt;"",IF(الحركة[اسم العميل]=$E$5,ROW(الحركة!$B$3:$B$4)-ROW(الحركة!$B$3)+1)),ROWS($C$7:H17)))),"")</f>
        <v/>
      </c>
      <c r="H17" s="18" t="str">
        <f t="array" ref="H17">IFERROR(IF(ROWS(I$7:I17)&gt;COUNTIF(الحركة[اسم العميل],$E$5),"",INDEX(الحركة[مدين],SMALL(IF(الحركة[مدين]&lt;&gt;"",IF(الحركة[اسم العميل]=$E$5,ROW(الحركة!$B$3:$B$4)-ROW(الحركة!$B$3)+1)),ROWS($C$7:I17)))),"")</f>
        <v/>
      </c>
      <c r="I17" s="18" t="str">
        <f t="array" ref="I17">IFERROR(IF(ROWS(J$7:J17)&gt;COUNTIF(الحركة[اسم العميل],$E$5),"",INDEX(الحركة[دائن],SMALL(IF(الحركة[دائن]&lt;&gt;"",IF(الحركة[اسم العميل]=$E$5,ROW(الحركة!$B$3:$B$4)-ROW(الحركة!$B$3)+1)),ROWS($C$7:J17)))),"")</f>
        <v/>
      </c>
      <c r="J17" s="18" t="str">
        <f t="array" ref="J17">IFERROR(IF(ROWS(K$7:K17)&gt;COUNTIF(الحركة[اسم العميل],$E$5),"",INDEX(الحركة[مدخل البيانات],SMALL(IF(الحركة[مدخل البيانات]&lt;&gt;"",IF(الحركة[اسم العميل]=$E$5,ROW(الحركة!$B$3:$B$4)-ROW(الحركة!$B$3)+1)),ROWS($C$7:K17)))),"")</f>
        <v/>
      </c>
    </row>
    <row r="18" spans="2:10" ht="15.75" thickBot="1" x14ac:dyDescent="0.3">
      <c r="B18" s="13" t="str">
        <f t="array" ref="B18">IFERROR(IF(ROWS(C$7:C18)&gt;COUNTIF(الحركة[اسم العميل],$E$5),"",INDEX(الحركة[التاريخ],SMALL(IF(الحركة[التاريخ]&lt;&gt;"",IF(الحركة[اسم العميل]=$E$5,ROW(الحركة!$B$3:$B$4)-ROW(الحركة!$B$3)+1)),ROWS($C$7:C18)))),"")</f>
        <v/>
      </c>
      <c r="C18" s="18" t="str">
        <f t="array" ref="C18">IFERROR(IF(ROWS(D$7:D18)&gt;COUNTIF(الحركة[اسم العميل],$E$5),"",INDEX(الحركة[الكمية],SMALL(IF(الحركة[الكمية]&lt;&gt;"",IF(الحركة[اسم العميل]=$E$5,ROW(الحركة!$B$3:$B$4)-ROW(الحركة!$B$3)+1)),ROWS($C$7:D18)))),"")</f>
        <v/>
      </c>
      <c r="D18" s="18" t="str">
        <f t="array" ref="D18">IFERROR(IF(ROWS(E$7:E18)&gt;COUNTIF(الحركة[اسم العميل],$E$5),"",INDEX(الحركة[سعر الوحدة],SMALL(IF(الحركة[سعر الوحدة]&lt;&gt;"",IF(الحركة[اسم العميل]=$E$5,ROW(الحركة!$B$3:$B$4)-ROW(الحركة!$B$3)+1)),ROWS($C$7:E18)))),"")</f>
        <v/>
      </c>
      <c r="E18" s="18" t="str">
        <f t="array" ref="E18">IFERROR(IF(ROWS(F$7:F18)&gt;COUNTIF(الحركة[اسم العميل],$E$5),"",INDEX(الحركة[الصنف],SMALL(IF(الحركة[الصنف]&lt;&gt;"",IF(الحركة[اسم العميل]=$E$5,ROW(الحركة!$B$3:$B$4)-ROW(الحركة!$B$3)+1)),ROWS($C$7:F18)))),"")</f>
        <v/>
      </c>
      <c r="F18" s="18" t="str">
        <f t="array" ref="F18">IFERROR(IF(ROWS(H$7:H18)&gt;COUNTIF(الحركة[اسم العميل],$E$5),"",INDEX(الحركة[نوع الفاتورة],SMALL(IF(الحركة[نوع الفاتورة]&lt;&gt;"",IF(الحركة[اسم العميل]=$E$5,ROW(الحركة!$B$3:$B$4)-ROW(الحركة!$B$3)+1)),ROWS($C$7:H18)))),"")</f>
        <v/>
      </c>
      <c r="G18" s="18" t="str">
        <f t="array" ref="G18">IFERROR(IF(ROWS(H$7:H18)&gt;COUNTIF(الحركة[اسم العميل],$E$5),"",INDEX(الحركة[مدين],SMALL(IF(الحركة[مدين]&lt;&gt;"",IF(الحركة[اسم العميل]=$E$5,ROW(الحركة!$B$3:$B$4)-ROW(الحركة!$B$3)+1)),ROWS($C$7:H18)))),"")</f>
        <v/>
      </c>
      <c r="H18" s="18" t="str">
        <f t="array" ref="H18">IFERROR(IF(ROWS(I$7:I18)&gt;COUNTIF(الحركة[اسم العميل],$E$5),"",INDEX(الحركة[مدين],SMALL(IF(الحركة[مدين]&lt;&gt;"",IF(الحركة[اسم العميل]=$E$5,ROW(الحركة!$B$3:$B$4)-ROW(الحركة!$B$3)+1)),ROWS($C$7:I18)))),"")</f>
        <v/>
      </c>
      <c r="I18" s="18" t="str">
        <f t="array" ref="I18">IFERROR(IF(ROWS(J$7:J18)&gt;COUNTIF(الحركة[اسم العميل],$E$5),"",INDEX(الحركة[دائن],SMALL(IF(الحركة[دائن]&lt;&gt;"",IF(الحركة[اسم العميل]=$E$5,ROW(الحركة!$B$3:$B$4)-ROW(الحركة!$B$3)+1)),ROWS($C$7:J18)))),"")</f>
        <v/>
      </c>
      <c r="J18" s="18" t="str">
        <f t="array" ref="J18">IFERROR(IF(ROWS(K$7:K18)&gt;COUNTIF(الحركة[اسم العميل],$E$5),"",INDEX(الحركة[مدخل البيانات],SMALL(IF(الحركة[مدخل البيانات]&lt;&gt;"",IF(الحركة[اسم العميل]=$E$5,ROW(الحركة!$B$3:$B$4)-ROW(الحركة!$B$3)+1)),ROWS($C$7:K18)))),"")</f>
        <v/>
      </c>
    </row>
    <row r="19" spans="2:10" ht="15.75" thickBot="1" x14ac:dyDescent="0.3">
      <c r="B19" s="13" t="str">
        <f t="array" ref="B19">IFERROR(IF(ROWS(C$7:C19)&gt;COUNTIF(الحركة[اسم العميل],$E$5),"",INDEX(الحركة[التاريخ],SMALL(IF(الحركة[التاريخ]&lt;&gt;"",IF(الحركة[اسم العميل]=$E$5,ROW(الحركة!$B$3:$B$4)-ROW(الحركة!$B$3)+1)),ROWS($C$7:C19)))),"")</f>
        <v/>
      </c>
      <c r="C19" s="18" t="str">
        <f t="array" ref="C19">IFERROR(IF(ROWS(D$7:D19)&gt;COUNTIF(الحركة[اسم العميل],$E$5),"",INDEX(الحركة[الكمية],SMALL(IF(الحركة[الكمية]&lt;&gt;"",IF(الحركة[اسم العميل]=$E$5,ROW(الحركة!$B$3:$B$4)-ROW(الحركة!$B$3)+1)),ROWS($C$7:D19)))),"")</f>
        <v/>
      </c>
      <c r="D19" s="18" t="str">
        <f t="array" ref="D19">IFERROR(IF(ROWS(E$7:E19)&gt;COUNTIF(الحركة[اسم العميل],$E$5),"",INDEX(الحركة[سعر الوحدة],SMALL(IF(الحركة[سعر الوحدة]&lt;&gt;"",IF(الحركة[اسم العميل]=$E$5,ROW(الحركة!$B$3:$B$4)-ROW(الحركة!$B$3)+1)),ROWS($C$7:E19)))),"")</f>
        <v/>
      </c>
      <c r="E19" s="18" t="str">
        <f t="array" ref="E19">IFERROR(IF(ROWS(F$7:F19)&gt;COUNTIF(الحركة[اسم العميل],$E$5),"",INDEX(الحركة[الصنف],SMALL(IF(الحركة[الصنف]&lt;&gt;"",IF(الحركة[اسم العميل]=$E$5,ROW(الحركة!$B$3:$B$4)-ROW(الحركة!$B$3)+1)),ROWS($C$7:F19)))),"")</f>
        <v/>
      </c>
      <c r="F19" s="18" t="str">
        <f t="array" ref="F19">IFERROR(IF(ROWS(H$7:H19)&gt;COUNTIF(الحركة[اسم العميل],$E$5),"",INDEX(الحركة[نوع الفاتورة],SMALL(IF(الحركة[نوع الفاتورة]&lt;&gt;"",IF(الحركة[اسم العميل]=$E$5,ROW(الحركة!$B$3:$B$4)-ROW(الحركة!$B$3)+1)),ROWS($C$7:H19)))),"")</f>
        <v/>
      </c>
      <c r="G19" s="18" t="str">
        <f t="array" ref="G19">IFERROR(IF(ROWS(H$7:H19)&gt;COUNTIF(الحركة[اسم العميل],$E$5),"",INDEX(الحركة[مدين],SMALL(IF(الحركة[مدين]&lt;&gt;"",IF(الحركة[اسم العميل]=$E$5,ROW(الحركة!$B$3:$B$4)-ROW(الحركة!$B$3)+1)),ROWS($C$7:H19)))),"")</f>
        <v/>
      </c>
      <c r="H19" s="18" t="str">
        <f t="array" ref="H19">IFERROR(IF(ROWS(I$7:I19)&gt;COUNTIF(الحركة[اسم العميل],$E$5),"",INDEX(الحركة[مدين],SMALL(IF(الحركة[مدين]&lt;&gt;"",IF(الحركة[اسم العميل]=$E$5,ROW(الحركة!$B$3:$B$4)-ROW(الحركة!$B$3)+1)),ROWS($C$7:I19)))),"")</f>
        <v/>
      </c>
      <c r="I19" s="18" t="str">
        <f t="array" ref="I19">IFERROR(IF(ROWS(J$7:J19)&gt;COUNTIF(الحركة[اسم العميل],$E$5),"",INDEX(الحركة[دائن],SMALL(IF(الحركة[دائن]&lt;&gt;"",IF(الحركة[اسم العميل]=$E$5,ROW(الحركة!$B$3:$B$4)-ROW(الحركة!$B$3)+1)),ROWS($C$7:J19)))),"")</f>
        <v/>
      </c>
      <c r="J19" s="18" t="str">
        <f t="array" ref="J19">IFERROR(IF(ROWS(K$7:K19)&gt;COUNTIF(الحركة[اسم العميل],$E$5),"",INDEX(الحركة[مدخل البيانات],SMALL(IF(الحركة[مدخل البيانات]&lt;&gt;"",IF(الحركة[اسم العميل]=$E$5,ROW(الحركة!$B$3:$B$4)-ROW(الحركة!$B$3)+1)),ROWS($C$7:K19)))),"")</f>
        <v/>
      </c>
    </row>
    <row r="20" spans="2:10" ht="15.75" thickBot="1" x14ac:dyDescent="0.3">
      <c r="B20" s="13" t="str">
        <f t="array" ref="B20">IFERROR(IF(ROWS(C$7:C20)&gt;COUNTIF(الحركة[اسم العميل],$E$5),"",INDEX(الحركة[التاريخ],SMALL(IF(الحركة[التاريخ]&lt;&gt;"",IF(الحركة[اسم العميل]=$E$5,ROW(الحركة!$B$3:$B$4)-ROW(الحركة!$B$3)+1)),ROWS($C$7:C20)))),"")</f>
        <v/>
      </c>
      <c r="C20" s="18" t="str">
        <f t="array" ref="C20">IFERROR(IF(ROWS(D$7:D20)&gt;COUNTIF(الحركة[اسم العميل],$E$5),"",INDEX(الحركة[الكمية],SMALL(IF(الحركة[الكمية]&lt;&gt;"",IF(الحركة[اسم العميل]=$E$5,ROW(الحركة!$B$3:$B$4)-ROW(الحركة!$B$3)+1)),ROWS($C$7:D20)))),"")</f>
        <v/>
      </c>
      <c r="D20" s="18" t="str">
        <f t="array" ref="D20">IFERROR(IF(ROWS(E$7:E20)&gt;COUNTIF(الحركة[اسم العميل],$E$5),"",INDEX(الحركة[سعر الوحدة],SMALL(IF(الحركة[سعر الوحدة]&lt;&gt;"",IF(الحركة[اسم العميل]=$E$5,ROW(الحركة!$B$3:$B$4)-ROW(الحركة!$B$3)+1)),ROWS($C$7:E20)))),"")</f>
        <v/>
      </c>
      <c r="E20" s="18" t="str">
        <f t="array" ref="E20">IFERROR(IF(ROWS(F$7:F20)&gt;COUNTIF(الحركة[اسم العميل],$E$5),"",INDEX(الحركة[الصنف],SMALL(IF(الحركة[الصنف]&lt;&gt;"",IF(الحركة[اسم العميل]=$E$5,ROW(الحركة!$B$3:$B$4)-ROW(الحركة!$B$3)+1)),ROWS($C$7:F20)))),"")</f>
        <v/>
      </c>
      <c r="F20" s="18" t="str">
        <f t="array" ref="F20">IFERROR(IF(ROWS(H$7:H20)&gt;COUNTIF(الحركة[اسم العميل],$E$5),"",INDEX(الحركة[نوع الفاتورة],SMALL(IF(الحركة[نوع الفاتورة]&lt;&gt;"",IF(الحركة[اسم العميل]=$E$5,ROW(الحركة!$B$3:$B$4)-ROW(الحركة!$B$3)+1)),ROWS($C$7:H20)))),"")</f>
        <v/>
      </c>
      <c r="G20" s="18" t="str">
        <f t="array" ref="G20">IFERROR(IF(ROWS(H$7:H20)&gt;COUNTIF(الحركة[اسم العميل],$E$5),"",INDEX(الحركة[مدين],SMALL(IF(الحركة[مدين]&lt;&gt;"",IF(الحركة[اسم العميل]=$E$5,ROW(الحركة!$B$3:$B$4)-ROW(الحركة!$B$3)+1)),ROWS($C$7:H20)))),"")</f>
        <v/>
      </c>
      <c r="H20" s="18" t="str">
        <f t="array" ref="H20">IFERROR(IF(ROWS(I$7:I20)&gt;COUNTIF(الحركة[اسم العميل],$E$5),"",INDEX(الحركة[مدين],SMALL(IF(الحركة[مدين]&lt;&gt;"",IF(الحركة[اسم العميل]=$E$5,ROW(الحركة!$B$3:$B$4)-ROW(الحركة!$B$3)+1)),ROWS($C$7:I20)))),"")</f>
        <v/>
      </c>
      <c r="I20" s="18" t="str">
        <f t="array" ref="I20">IFERROR(IF(ROWS(J$7:J20)&gt;COUNTIF(الحركة[اسم العميل],$E$5),"",INDEX(الحركة[دائن],SMALL(IF(الحركة[دائن]&lt;&gt;"",IF(الحركة[اسم العميل]=$E$5,ROW(الحركة!$B$3:$B$4)-ROW(الحركة!$B$3)+1)),ROWS($C$7:J20)))),"")</f>
        <v/>
      </c>
      <c r="J20" s="18" t="str">
        <f t="array" ref="J20">IFERROR(IF(ROWS(K$7:K20)&gt;COUNTIF(الحركة[اسم العميل],$E$5),"",INDEX(الحركة[مدخل البيانات],SMALL(IF(الحركة[مدخل البيانات]&lt;&gt;"",IF(الحركة[اسم العميل]=$E$5,ROW(الحركة!$B$3:$B$4)-ROW(الحركة!$B$3)+1)),ROWS($C$7:K20)))),"")</f>
        <v/>
      </c>
    </row>
    <row r="21" spans="2:10" ht="15.75" thickBot="1" x14ac:dyDescent="0.3">
      <c r="B21" s="13" t="str">
        <f t="array" ref="B21">IFERROR(IF(ROWS(C$7:C21)&gt;COUNTIF(الحركة[اسم العميل],$E$5),"",INDEX(الحركة[التاريخ],SMALL(IF(الحركة[التاريخ]&lt;&gt;"",IF(الحركة[اسم العميل]=$E$5,ROW(الحركة!$B$3:$B$4)-ROW(الحركة!$B$3)+1)),ROWS($C$7:C21)))),"")</f>
        <v/>
      </c>
      <c r="C21" s="18" t="str">
        <f t="array" ref="C21">IFERROR(IF(ROWS(D$7:D21)&gt;COUNTIF(الحركة[اسم العميل],$E$5),"",INDEX(الحركة[الكمية],SMALL(IF(الحركة[الكمية]&lt;&gt;"",IF(الحركة[اسم العميل]=$E$5,ROW(الحركة!$B$3:$B$4)-ROW(الحركة!$B$3)+1)),ROWS($C$7:D21)))),"")</f>
        <v/>
      </c>
      <c r="D21" s="18" t="str">
        <f t="array" ref="D21">IFERROR(IF(ROWS(E$7:E21)&gt;COUNTIF(الحركة[اسم العميل],$E$5),"",INDEX(الحركة[سعر الوحدة],SMALL(IF(الحركة[سعر الوحدة]&lt;&gt;"",IF(الحركة[اسم العميل]=$E$5,ROW(الحركة!$B$3:$B$4)-ROW(الحركة!$B$3)+1)),ROWS($C$7:E21)))),"")</f>
        <v/>
      </c>
      <c r="E21" s="18" t="str">
        <f t="array" ref="E21">IFERROR(IF(ROWS(F$7:F21)&gt;COUNTIF(الحركة[اسم العميل],$E$5),"",INDEX(الحركة[الصنف],SMALL(IF(الحركة[الصنف]&lt;&gt;"",IF(الحركة[اسم العميل]=$E$5,ROW(الحركة!$B$3:$B$4)-ROW(الحركة!$B$3)+1)),ROWS($C$7:F21)))),"")</f>
        <v/>
      </c>
      <c r="F21" s="18" t="str">
        <f t="array" ref="F21">IFERROR(IF(ROWS(H$7:H21)&gt;COUNTIF(الحركة[اسم العميل],$E$5),"",INDEX(الحركة[نوع الفاتورة],SMALL(IF(الحركة[نوع الفاتورة]&lt;&gt;"",IF(الحركة[اسم العميل]=$E$5,ROW(الحركة!$B$3:$B$4)-ROW(الحركة!$B$3)+1)),ROWS($C$7:H21)))),"")</f>
        <v/>
      </c>
      <c r="G21" s="18" t="str">
        <f t="array" ref="G21">IFERROR(IF(ROWS(H$7:H21)&gt;COUNTIF(الحركة[اسم العميل],$E$5),"",INDEX(الحركة[مدين],SMALL(IF(الحركة[مدين]&lt;&gt;"",IF(الحركة[اسم العميل]=$E$5,ROW(الحركة!$B$3:$B$4)-ROW(الحركة!$B$3)+1)),ROWS($C$7:H21)))),"")</f>
        <v/>
      </c>
      <c r="H21" s="18" t="str">
        <f t="array" ref="H21">IFERROR(IF(ROWS(I$7:I21)&gt;COUNTIF(الحركة[اسم العميل],$E$5),"",INDEX(الحركة[مدين],SMALL(IF(الحركة[مدين]&lt;&gt;"",IF(الحركة[اسم العميل]=$E$5,ROW(الحركة!$B$3:$B$4)-ROW(الحركة!$B$3)+1)),ROWS($C$7:I21)))),"")</f>
        <v/>
      </c>
      <c r="I21" s="18" t="str">
        <f t="array" ref="I21">IFERROR(IF(ROWS(J$7:J21)&gt;COUNTIF(الحركة[اسم العميل],$E$5),"",INDEX(الحركة[دائن],SMALL(IF(الحركة[دائن]&lt;&gt;"",IF(الحركة[اسم العميل]=$E$5,ROW(الحركة!$B$3:$B$4)-ROW(الحركة!$B$3)+1)),ROWS($C$7:J21)))),"")</f>
        <v/>
      </c>
      <c r="J21" s="18" t="str">
        <f t="array" ref="J21">IFERROR(IF(ROWS(K$7:K21)&gt;COUNTIF(الحركة[اسم العميل],$E$5),"",INDEX(الحركة[مدخل البيانات],SMALL(IF(الحركة[مدخل البيانات]&lt;&gt;"",IF(الحركة[اسم العميل]=$E$5,ROW(الحركة!$B$3:$B$4)-ROW(الحركة!$B$3)+1)),ROWS($C$7:K21)))),"")</f>
        <v/>
      </c>
    </row>
    <row r="22" spans="2:10" ht="15.75" thickBot="1" x14ac:dyDescent="0.3">
      <c r="B22" s="13" t="str">
        <f t="array" ref="B22">IFERROR(IF(ROWS(C$7:C22)&gt;COUNTIF(الحركة[اسم العميل],$E$5),"",INDEX(الحركة[التاريخ],SMALL(IF(الحركة[التاريخ]&lt;&gt;"",IF(الحركة[اسم العميل]=$E$5,ROW(الحركة!$B$3:$B$4)-ROW(الحركة!$B$3)+1)),ROWS($C$7:C22)))),"")</f>
        <v/>
      </c>
      <c r="C22" s="18" t="str">
        <f t="array" ref="C22">IFERROR(IF(ROWS(D$7:D22)&gt;COUNTIF(الحركة[اسم العميل],$E$5),"",INDEX(الحركة[الكمية],SMALL(IF(الحركة[الكمية]&lt;&gt;"",IF(الحركة[اسم العميل]=$E$5,ROW(الحركة!$B$3:$B$4)-ROW(الحركة!$B$3)+1)),ROWS($C$7:D22)))),"")</f>
        <v/>
      </c>
      <c r="D22" s="18" t="str">
        <f t="array" ref="D22">IFERROR(IF(ROWS(E$7:E22)&gt;COUNTIF(الحركة[اسم العميل],$E$5),"",INDEX(الحركة[سعر الوحدة],SMALL(IF(الحركة[سعر الوحدة]&lt;&gt;"",IF(الحركة[اسم العميل]=$E$5,ROW(الحركة!$B$3:$B$4)-ROW(الحركة!$B$3)+1)),ROWS($C$7:E22)))),"")</f>
        <v/>
      </c>
      <c r="E22" s="18" t="str">
        <f t="array" ref="E22">IFERROR(IF(ROWS(F$7:F22)&gt;COUNTIF(الحركة[اسم العميل],$E$5),"",INDEX(الحركة[الصنف],SMALL(IF(الحركة[الصنف]&lt;&gt;"",IF(الحركة[اسم العميل]=$E$5,ROW(الحركة!$B$3:$B$4)-ROW(الحركة!$B$3)+1)),ROWS($C$7:F22)))),"")</f>
        <v/>
      </c>
      <c r="F22" s="18" t="str">
        <f t="array" ref="F22">IFERROR(IF(ROWS(H$7:H22)&gt;COUNTIF(الحركة[اسم العميل],$E$5),"",INDEX(الحركة[نوع الفاتورة],SMALL(IF(الحركة[نوع الفاتورة]&lt;&gt;"",IF(الحركة[اسم العميل]=$E$5,ROW(الحركة!$B$3:$B$4)-ROW(الحركة!$B$3)+1)),ROWS($C$7:H22)))),"")</f>
        <v/>
      </c>
      <c r="G22" s="18" t="str">
        <f t="array" ref="G22">IFERROR(IF(ROWS(H$7:H22)&gt;COUNTIF(الحركة[اسم العميل],$E$5),"",INDEX(الحركة[مدين],SMALL(IF(الحركة[مدين]&lt;&gt;"",IF(الحركة[اسم العميل]=$E$5,ROW(الحركة!$B$3:$B$4)-ROW(الحركة!$B$3)+1)),ROWS($C$7:H22)))),"")</f>
        <v/>
      </c>
      <c r="H22" s="18" t="str">
        <f t="array" ref="H22">IFERROR(IF(ROWS(I$7:I22)&gt;COUNTIF(الحركة[اسم العميل],$E$5),"",INDEX(الحركة[مدين],SMALL(IF(الحركة[مدين]&lt;&gt;"",IF(الحركة[اسم العميل]=$E$5,ROW(الحركة!$B$3:$B$4)-ROW(الحركة!$B$3)+1)),ROWS($C$7:I22)))),"")</f>
        <v/>
      </c>
      <c r="I22" s="18" t="str">
        <f t="array" ref="I22">IFERROR(IF(ROWS(J$7:J22)&gt;COUNTIF(الحركة[اسم العميل],$E$5),"",INDEX(الحركة[دائن],SMALL(IF(الحركة[دائن]&lt;&gt;"",IF(الحركة[اسم العميل]=$E$5,ROW(الحركة!$B$3:$B$4)-ROW(الحركة!$B$3)+1)),ROWS($C$7:J22)))),"")</f>
        <v/>
      </c>
      <c r="J22" s="18" t="str">
        <f t="array" ref="J22">IFERROR(IF(ROWS(K$7:K22)&gt;COUNTIF(الحركة[اسم العميل],$E$5),"",INDEX(الحركة[مدخل البيانات],SMALL(IF(الحركة[مدخل البيانات]&lt;&gt;"",IF(الحركة[اسم العميل]=$E$5,ROW(الحركة!$B$3:$B$4)-ROW(الحركة!$B$3)+1)),ROWS($C$7:K22)))),"")</f>
        <v/>
      </c>
    </row>
    <row r="23" spans="2:10" ht="15.75" thickBot="1" x14ac:dyDescent="0.3">
      <c r="B23" s="13" t="str">
        <f t="array" ref="B23">IFERROR(IF(ROWS(C$7:C23)&gt;COUNTIF(الحركة[اسم العميل],$E$5),"",INDEX(الحركة[التاريخ],SMALL(IF(الحركة[التاريخ]&lt;&gt;"",IF(الحركة[اسم العميل]=$E$5,ROW(الحركة!$B$3:$B$4)-ROW(الحركة!$B$3)+1)),ROWS($C$7:C23)))),"")</f>
        <v/>
      </c>
      <c r="C23" s="18" t="str">
        <f t="array" ref="C23">IFERROR(IF(ROWS(D$7:D23)&gt;COUNTIF(الحركة[اسم العميل],$E$5),"",INDEX(الحركة[الكمية],SMALL(IF(الحركة[الكمية]&lt;&gt;"",IF(الحركة[اسم العميل]=$E$5,ROW(الحركة!$B$3:$B$4)-ROW(الحركة!$B$3)+1)),ROWS($C$7:D23)))),"")</f>
        <v/>
      </c>
      <c r="D23" s="18" t="str">
        <f t="array" ref="D23">IFERROR(IF(ROWS(E$7:E23)&gt;COUNTIF(الحركة[اسم العميل],$E$5),"",INDEX(الحركة[سعر الوحدة],SMALL(IF(الحركة[سعر الوحدة]&lt;&gt;"",IF(الحركة[اسم العميل]=$E$5,ROW(الحركة!$B$3:$B$4)-ROW(الحركة!$B$3)+1)),ROWS($C$7:E23)))),"")</f>
        <v/>
      </c>
      <c r="E23" s="18" t="str">
        <f t="array" ref="E23">IFERROR(IF(ROWS(F$7:F23)&gt;COUNTIF(الحركة[اسم العميل],$E$5),"",INDEX(الحركة[الصنف],SMALL(IF(الحركة[الصنف]&lt;&gt;"",IF(الحركة[اسم العميل]=$E$5,ROW(الحركة!$B$3:$B$4)-ROW(الحركة!$B$3)+1)),ROWS($C$7:F23)))),"")</f>
        <v/>
      </c>
      <c r="F23" s="18" t="str">
        <f t="array" ref="F23">IFERROR(IF(ROWS(H$7:H23)&gt;COUNTIF(الحركة[اسم العميل],$E$5),"",INDEX(الحركة[نوع الفاتورة],SMALL(IF(الحركة[نوع الفاتورة]&lt;&gt;"",IF(الحركة[اسم العميل]=$E$5,ROW(الحركة!$B$3:$B$4)-ROW(الحركة!$B$3)+1)),ROWS($C$7:H23)))),"")</f>
        <v/>
      </c>
      <c r="G23" s="18" t="str">
        <f t="array" ref="G23">IFERROR(IF(ROWS(H$7:H23)&gt;COUNTIF(الحركة[اسم العميل],$E$5),"",INDEX(الحركة[مدين],SMALL(IF(الحركة[مدين]&lt;&gt;"",IF(الحركة[اسم العميل]=$E$5,ROW(الحركة!$B$3:$B$4)-ROW(الحركة!$B$3)+1)),ROWS($C$7:H23)))),"")</f>
        <v/>
      </c>
      <c r="H23" s="18" t="str">
        <f t="array" ref="H23">IFERROR(IF(ROWS(I$7:I23)&gt;COUNTIF(الحركة[اسم العميل],$E$5),"",INDEX(الحركة[مدين],SMALL(IF(الحركة[مدين]&lt;&gt;"",IF(الحركة[اسم العميل]=$E$5,ROW(الحركة!$B$3:$B$4)-ROW(الحركة!$B$3)+1)),ROWS($C$7:I23)))),"")</f>
        <v/>
      </c>
      <c r="I23" s="18" t="str">
        <f t="array" ref="I23">IFERROR(IF(ROWS(J$7:J23)&gt;COUNTIF(الحركة[اسم العميل],$E$5),"",INDEX(الحركة[دائن],SMALL(IF(الحركة[دائن]&lt;&gt;"",IF(الحركة[اسم العميل]=$E$5,ROW(الحركة!$B$3:$B$4)-ROW(الحركة!$B$3)+1)),ROWS($C$7:J23)))),"")</f>
        <v/>
      </c>
      <c r="J23" s="18" t="str">
        <f t="array" ref="J23">IFERROR(IF(ROWS(K$7:K23)&gt;COUNTIF(الحركة[اسم العميل],$E$5),"",INDEX(الحركة[مدخل البيانات],SMALL(IF(الحركة[مدخل البيانات]&lt;&gt;"",IF(الحركة[اسم العميل]=$E$5,ROW(الحركة!$B$3:$B$4)-ROW(الحركة!$B$3)+1)),ROWS($C$7:K23)))),"")</f>
        <v/>
      </c>
    </row>
    <row r="24" spans="2:10" ht="15.75" thickBot="1" x14ac:dyDescent="0.3">
      <c r="B24" s="13" t="str">
        <f t="array" ref="B24">IFERROR(IF(ROWS(C$7:C24)&gt;COUNTIF(الحركة[اسم العميل],$E$5),"",INDEX(الحركة[التاريخ],SMALL(IF(الحركة[التاريخ]&lt;&gt;"",IF(الحركة[اسم العميل]=$E$5,ROW(الحركة!$B$3:$B$4)-ROW(الحركة!$B$3)+1)),ROWS($C$7:C24)))),"")</f>
        <v/>
      </c>
      <c r="C24" s="18" t="str">
        <f t="array" ref="C24">IFERROR(IF(ROWS(D$7:D24)&gt;COUNTIF(الحركة[اسم العميل],$E$5),"",INDEX(الحركة[الكمية],SMALL(IF(الحركة[الكمية]&lt;&gt;"",IF(الحركة[اسم العميل]=$E$5,ROW(الحركة!$B$3:$B$4)-ROW(الحركة!$B$3)+1)),ROWS($C$7:D24)))),"")</f>
        <v/>
      </c>
      <c r="D24" s="18" t="str">
        <f t="array" ref="D24">IFERROR(IF(ROWS(E$7:E24)&gt;COUNTIF(الحركة[اسم العميل],$E$5),"",INDEX(الحركة[سعر الوحدة],SMALL(IF(الحركة[سعر الوحدة]&lt;&gt;"",IF(الحركة[اسم العميل]=$E$5,ROW(الحركة!$B$3:$B$4)-ROW(الحركة!$B$3)+1)),ROWS($C$7:E24)))),"")</f>
        <v/>
      </c>
      <c r="E24" s="18" t="str">
        <f t="array" ref="E24">IFERROR(IF(ROWS(F$7:F24)&gt;COUNTIF(الحركة[اسم العميل],$E$5),"",INDEX(الحركة[الصنف],SMALL(IF(الحركة[الصنف]&lt;&gt;"",IF(الحركة[اسم العميل]=$E$5,ROW(الحركة!$B$3:$B$4)-ROW(الحركة!$B$3)+1)),ROWS($C$7:F24)))),"")</f>
        <v/>
      </c>
      <c r="F24" s="18" t="str">
        <f t="array" ref="F24">IFERROR(IF(ROWS(H$7:H24)&gt;COUNTIF(الحركة[اسم العميل],$E$5),"",INDEX(الحركة[نوع الفاتورة],SMALL(IF(الحركة[نوع الفاتورة]&lt;&gt;"",IF(الحركة[اسم العميل]=$E$5,ROW(الحركة!$B$3:$B$4)-ROW(الحركة!$B$3)+1)),ROWS($C$7:H24)))),"")</f>
        <v/>
      </c>
      <c r="G24" s="18" t="str">
        <f t="array" ref="G24">IFERROR(IF(ROWS(H$7:H24)&gt;COUNTIF(الحركة[اسم العميل],$E$5),"",INDEX(الحركة[مدين],SMALL(IF(الحركة[مدين]&lt;&gt;"",IF(الحركة[اسم العميل]=$E$5,ROW(الحركة!$B$3:$B$4)-ROW(الحركة!$B$3)+1)),ROWS($C$7:H24)))),"")</f>
        <v/>
      </c>
      <c r="H24" s="18" t="str">
        <f t="array" ref="H24">IFERROR(IF(ROWS(I$7:I24)&gt;COUNTIF(الحركة[اسم العميل],$E$5),"",INDEX(الحركة[مدين],SMALL(IF(الحركة[مدين]&lt;&gt;"",IF(الحركة[اسم العميل]=$E$5,ROW(الحركة!$B$3:$B$4)-ROW(الحركة!$B$3)+1)),ROWS($C$7:I24)))),"")</f>
        <v/>
      </c>
      <c r="I24" s="18" t="str">
        <f t="array" ref="I24">IFERROR(IF(ROWS(J$7:J24)&gt;COUNTIF(الحركة[اسم العميل],$E$5),"",INDEX(الحركة[دائن],SMALL(IF(الحركة[دائن]&lt;&gt;"",IF(الحركة[اسم العميل]=$E$5,ROW(الحركة!$B$3:$B$4)-ROW(الحركة!$B$3)+1)),ROWS($C$7:J24)))),"")</f>
        <v/>
      </c>
      <c r="J24" s="18" t="str">
        <f t="array" ref="J24">IFERROR(IF(ROWS(K$7:K24)&gt;COUNTIF(الحركة[اسم العميل],$E$5),"",INDEX(الحركة[مدخل البيانات],SMALL(IF(الحركة[مدخل البيانات]&lt;&gt;"",IF(الحركة[اسم العميل]=$E$5,ROW(الحركة!$B$3:$B$4)-ROW(الحركة!$B$3)+1)),ROWS($C$7:K24)))),"")</f>
        <v/>
      </c>
    </row>
    <row r="25" spans="2:10" ht="15.75" thickBot="1" x14ac:dyDescent="0.3">
      <c r="B25" s="13" t="str">
        <f t="array" ref="B25">IFERROR(IF(ROWS(C$7:C25)&gt;COUNTIF(الحركة[اسم العميل],$E$5),"",INDEX(الحركة[التاريخ],SMALL(IF(الحركة[التاريخ]&lt;&gt;"",IF(الحركة[اسم العميل]=$E$5,ROW(الحركة!$B$3:$B$4)-ROW(الحركة!$B$3)+1)),ROWS($C$7:C25)))),"")</f>
        <v/>
      </c>
      <c r="C25" s="18" t="str">
        <f t="array" ref="C25">IFERROR(IF(ROWS(D$7:D25)&gt;COUNTIF(الحركة[اسم العميل],$E$5),"",INDEX(الحركة[الكمية],SMALL(IF(الحركة[الكمية]&lt;&gt;"",IF(الحركة[اسم العميل]=$E$5,ROW(الحركة!$B$3:$B$4)-ROW(الحركة!$B$3)+1)),ROWS($C$7:D25)))),"")</f>
        <v/>
      </c>
      <c r="D25" s="18" t="str">
        <f t="array" ref="D25">IFERROR(IF(ROWS(E$7:E25)&gt;COUNTIF(الحركة[اسم العميل],$E$5),"",INDEX(الحركة[سعر الوحدة],SMALL(IF(الحركة[سعر الوحدة]&lt;&gt;"",IF(الحركة[اسم العميل]=$E$5,ROW(الحركة!$B$3:$B$4)-ROW(الحركة!$B$3)+1)),ROWS($C$7:E25)))),"")</f>
        <v/>
      </c>
      <c r="E25" s="18" t="str">
        <f t="array" ref="E25">IFERROR(IF(ROWS(F$7:F25)&gt;COUNTIF(الحركة[اسم العميل],$E$5),"",INDEX(الحركة[الصنف],SMALL(IF(الحركة[الصنف]&lt;&gt;"",IF(الحركة[اسم العميل]=$E$5,ROW(الحركة!$B$3:$B$4)-ROW(الحركة!$B$3)+1)),ROWS($C$7:F25)))),"")</f>
        <v/>
      </c>
      <c r="F25" s="18" t="str">
        <f t="array" ref="F25">IFERROR(IF(ROWS(H$7:H25)&gt;COUNTIF(الحركة[اسم العميل],$E$5),"",INDEX(الحركة[نوع الفاتورة],SMALL(IF(الحركة[نوع الفاتورة]&lt;&gt;"",IF(الحركة[اسم العميل]=$E$5,ROW(الحركة!$B$3:$B$4)-ROW(الحركة!$B$3)+1)),ROWS($C$7:H25)))),"")</f>
        <v/>
      </c>
      <c r="G25" s="18" t="str">
        <f t="array" ref="G25">IFERROR(IF(ROWS(H$7:H25)&gt;COUNTIF(الحركة[اسم العميل],$E$5),"",INDEX(الحركة[مدين],SMALL(IF(الحركة[مدين]&lt;&gt;"",IF(الحركة[اسم العميل]=$E$5,ROW(الحركة!$B$3:$B$4)-ROW(الحركة!$B$3)+1)),ROWS($C$7:H25)))),"")</f>
        <v/>
      </c>
      <c r="H25" s="18" t="str">
        <f t="array" ref="H25">IFERROR(IF(ROWS(I$7:I25)&gt;COUNTIF(الحركة[اسم العميل],$E$5),"",INDEX(الحركة[مدين],SMALL(IF(الحركة[مدين]&lt;&gt;"",IF(الحركة[اسم العميل]=$E$5,ROW(الحركة!$B$3:$B$4)-ROW(الحركة!$B$3)+1)),ROWS($C$7:I25)))),"")</f>
        <v/>
      </c>
      <c r="I25" s="18" t="str">
        <f t="array" ref="I25">IFERROR(IF(ROWS(J$7:J25)&gt;COUNTIF(الحركة[اسم العميل],$E$5),"",INDEX(الحركة[دائن],SMALL(IF(الحركة[دائن]&lt;&gt;"",IF(الحركة[اسم العميل]=$E$5,ROW(الحركة!$B$3:$B$4)-ROW(الحركة!$B$3)+1)),ROWS($C$7:J25)))),"")</f>
        <v/>
      </c>
      <c r="J25" s="18" t="str">
        <f t="array" ref="J25">IFERROR(IF(ROWS(K$7:K25)&gt;COUNTIF(الحركة[اسم العميل],$E$5),"",INDEX(الحركة[مدخل البيانات],SMALL(IF(الحركة[مدخل البيانات]&lt;&gt;"",IF(الحركة[اسم العميل]=$E$5,ROW(الحركة!$B$3:$B$4)-ROW(الحركة!$B$3)+1)),ROWS($C$7:K25)))),"")</f>
        <v/>
      </c>
    </row>
    <row r="26" spans="2:10" ht="15.75" thickBot="1" x14ac:dyDescent="0.3">
      <c r="B26" s="13" t="str">
        <f t="array" ref="B26">IFERROR(IF(ROWS(C$7:C26)&gt;COUNTIF(الحركة[اسم العميل],$E$5),"",INDEX(الحركة[التاريخ],SMALL(IF(الحركة[التاريخ]&lt;&gt;"",IF(الحركة[اسم العميل]=$E$5,ROW(الحركة!$B$3:$B$4)-ROW(الحركة!$B$3)+1)),ROWS($C$7:C26)))),"")</f>
        <v/>
      </c>
      <c r="C26" s="18" t="str">
        <f t="array" ref="C26">IFERROR(IF(ROWS(D$7:D26)&gt;COUNTIF(الحركة[اسم العميل],$E$5),"",INDEX(الحركة[الكمية],SMALL(IF(الحركة[الكمية]&lt;&gt;"",IF(الحركة[اسم العميل]=$E$5,ROW(الحركة!$B$3:$B$4)-ROW(الحركة!$B$3)+1)),ROWS($C$7:D26)))),"")</f>
        <v/>
      </c>
      <c r="D26" s="18" t="str">
        <f t="array" ref="D26">IFERROR(IF(ROWS(E$7:E26)&gt;COUNTIF(الحركة[اسم العميل],$E$5),"",INDEX(الحركة[سعر الوحدة],SMALL(IF(الحركة[سعر الوحدة]&lt;&gt;"",IF(الحركة[اسم العميل]=$E$5,ROW(الحركة!$B$3:$B$4)-ROW(الحركة!$B$3)+1)),ROWS($C$7:E26)))),"")</f>
        <v/>
      </c>
      <c r="E26" s="18" t="str">
        <f t="array" ref="E26">IFERROR(IF(ROWS(F$7:F26)&gt;COUNTIF(الحركة[اسم العميل],$E$5),"",INDEX(الحركة[الصنف],SMALL(IF(الحركة[الصنف]&lt;&gt;"",IF(الحركة[اسم العميل]=$E$5,ROW(الحركة!$B$3:$B$4)-ROW(الحركة!$B$3)+1)),ROWS($C$7:F26)))),"")</f>
        <v/>
      </c>
      <c r="F26" s="18" t="str">
        <f t="array" ref="F26">IFERROR(IF(ROWS(H$7:H26)&gt;COUNTIF(الحركة[اسم العميل],$E$5),"",INDEX(الحركة[نوع الفاتورة],SMALL(IF(الحركة[نوع الفاتورة]&lt;&gt;"",IF(الحركة[اسم العميل]=$E$5,ROW(الحركة!$B$3:$B$4)-ROW(الحركة!$B$3)+1)),ROWS($C$7:H26)))),"")</f>
        <v/>
      </c>
      <c r="G26" s="18" t="str">
        <f t="array" ref="G26">IFERROR(IF(ROWS(H$7:H26)&gt;COUNTIF(الحركة[اسم العميل],$E$5),"",INDEX(الحركة[مدين],SMALL(IF(الحركة[مدين]&lt;&gt;"",IF(الحركة[اسم العميل]=$E$5,ROW(الحركة!$B$3:$B$4)-ROW(الحركة!$B$3)+1)),ROWS($C$7:H26)))),"")</f>
        <v/>
      </c>
      <c r="H26" s="18" t="str">
        <f t="array" ref="H26">IFERROR(IF(ROWS(I$7:I26)&gt;COUNTIF(الحركة[اسم العميل],$E$5),"",INDEX(الحركة[مدين],SMALL(IF(الحركة[مدين]&lt;&gt;"",IF(الحركة[اسم العميل]=$E$5,ROW(الحركة!$B$3:$B$4)-ROW(الحركة!$B$3)+1)),ROWS($C$7:I26)))),"")</f>
        <v/>
      </c>
      <c r="I26" s="18" t="str">
        <f t="array" ref="I26">IFERROR(IF(ROWS(J$7:J26)&gt;COUNTIF(الحركة[اسم العميل],$E$5),"",INDEX(الحركة[دائن],SMALL(IF(الحركة[دائن]&lt;&gt;"",IF(الحركة[اسم العميل]=$E$5,ROW(الحركة!$B$3:$B$4)-ROW(الحركة!$B$3)+1)),ROWS($C$7:J26)))),"")</f>
        <v/>
      </c>
      <c r="J26" s="18" t="str">
        <f t="array" ref="J26">IFERROR(IF(ROWS(K$7:K26)&gt;COUNTIF(الحركة[اسم العميل],$E$5),"",INDEX(الحركة[مدخل البيانات],SMALL(IF(الحركة[مدخل البيانات]&lt;&gt;"",IF(الحركة[اسم العميل]=$E$5,ROW(الحركة!$B$3:$B$4)-ROW(الحركة!$B$3)+1)),ROWS($C$7:K26)))),"")</f>
        <v/>
      </c>
    </row>
    <row r="27" spans="2:10" ht="15.75" thickBot="1" x14ac:dyDescent="0.3">
      <c r="B27" s="13" t="str">
        <f t="array" ref="B27">IFERROR(IF(ROWS(C$7:C27)&gt;COUNTIF(الحركة[اسم العميل],$E$5),"",INDEX(الحركة[التاريخ],SMALL(IF(الحركة[التاريخ]&lt;&gt;"",IF(الحركة[اسم العميل]=$E$5,ROW(الحركة!$B$3:$B$4)-ROW(الحركة!$B$3)+1)),ROWS($C$7:C27)))),"")</f>
        <v/>
      </c>
      <c r="C27" s="18" t="str">
        <f t="array" ref="C27">IFERROR(IF(ROWS(D$7:D27)&gt;COUNTIF(الحركة[اسم العميل],$E$5),"",INDEX(الحركة[الكمية],SMALL(IF(الحركة[الكمية]&lt;&gt;"",IF(الحركة[اسم العميل]=$E$5,ROW(الحركة!$B$3:$B$4)-ROW(الحركة!$B$3)+1)),ROWS($C$7:D27)))),"")</f>
        <v/>
      </c>
      <c r="D27" s="18" t="str">
        <f t="array" ref="D27">IFERROR(IF(ROWS(E$7:E27)&gt;COUNTIF(الحركة[اسم العميل],$E$5),"",INDEX(الحركة[سعر الوحدة],SMALL(IF(الحركة[سعر الوحدة]&lt;&gt;"",IF(الحركة[اسم العميل]=$E$5,ROW(الحركة!$B$3:$B$4)-ROW(الحركة!$B$3)+1)),ROWS($C$7:E27)))),"")</f>
        <v/>
      </c>
      <c r="E27" s="18" t="str">
        <f t="array" ref="E27">IFERROR(IF(ROWS(F$7:F27)&gt;COUNTIF(الحركة[اسم العميل],$E$5),"",INDEX(الحركة[الصنف],SMALL(IF(الحركة[الصنف]&lt;&gt;"",IF(الحركة[اسم العميل]=$E$5,ROW(الحركة!$B$3:$B$4)-ROW(الحركة!$B$3)+1)),ROWS($C$7:F27)))),"")</f>
        <v/>
      </c>
      <c r="F27" s="18" t="str">
        <f t="array" ref="F27">IFERROR(IF(ROWS(H$7:H27)&gt;COUNTIF(الحركة[اسم العميل],$E$5),"",INDEX(الحركة[نوع الفاتورة],SMALL(IF(الحركة[نوع الفاتورة]&lt;&gt;"",IF(الحركة[اسم العميل]=$E$5,ROW(الحركة!$B$3:$B$4)-ROW(الحركة!$B$3)+1)),ROWS($C$7:H27)))),"")</f>
        <v/>
      </c>
      <c r="G27" s="18" t="str">
        <f t="array" ref="G27">IFERROR(IF(ROWS(H$7:H27)&gt;COUNTIF(الحركة[اسم العميل],$E$5),"",INDEX(الحركة[مدين],SMALL(IF(الحركة[مدين]&lt;&gt;"",IF(الحركة[اسم العميل]=$E$5,ROW(الحركة!$B$3:$B$4)-ROW(الحركة!$B$3)+1)),ROWS($C$7:H27)))),"")</f>
        <v/>
      </c>
      <c r="H27" s="18" t="str">
        <f t="array" ref="H27">IFERROR(IF(ROWS(I$7:I27)&gt;COUNTIF(الحركة[اسم العميل],$E$5),"",INDEX(الحركة[مدين],SMALL(IF(الحركة[مدين]&lt;&gt;"",IF(الحركة[اسم العميل]=$E$5,ROW(الحركة!$B$3:$B$4)-ROW(الحركة!$B$3)+1)),ROWS($C$7:I27)))),"")</f>
        <v/>
      </c>
      <c r="I27" s="18" t="str">
        <f t="array" ref="I27">IFERROR(IF(ROWS(J$7:J27)&gt;COUNTIF(الحركة[اسم العميل],$E$5),"",INDEX(الحركة[دائن],SMALL(IF(الحركة[دائن]&lt;&gt;"",IF(الحركة[اسم العميل]=$E$5,ROW(الحركة!$B$3:$B$4)-ROW(الحركة!$B$3)+1)),ROWS($C$7:J27)))),"")</f>
        <v/>
      </c>
      <c r="J27" s="18" t="str">
        <f t="array" ref="J27">IFERROR(IF(ROWS(K$7:K27)&gt;COUNTIF(الحركة[اسم العميل],$E$5),"",INDEX(الحركة[مدخل البيانات],SMALL(IF(الحركة[مدخل البيانات]&lt;&gt;"",IF(الحركة[اسم العميل]=$E$5,ROW(الحركة!$B$3:$B$4)-ROW(الحركة!$B$3)+1)),ROWS($C$7:K27)))),"")</f>
        <v/>
      </c>
    </row>
    <row r="28" spans="2:10" ht="15.75" thickBot="1" x14ac:dyDescent="0.3">
      <c r="B28" s="13" t="str">
        <f t="array" ref="B28">IFERROR(IF(ROWS(C$7:C28)&gt;COUNTIF(الحركة[اسم العميل],$E$5),"",INDEX(الحركة[التاريخ],SMALL(IF(الحركة[التاريخ]&lt;&gt;"",IF(الحركة[اسم العميل]=$E$5,ROW(الحركة!$B$3:$B$4)-ROW(الحركة!$B$3)+1)),ROWS($C$7:C28)))),"")</f>
        <v/>
      </c>
      <c r="C28" s="18" t="str">
        <f t="array" ref="C28">IFERROR(IF(ROWS(D$7:D28)&gt;COUNTIF(الحركة[اسم العميل],$E$5),"",INDEX(الحركة[الكمية],SMALL(IF(الحركة[الكمية]&lt;&gt;"",IF(الحركة[اسم العميل]=$E$5,ROW(الحركة!$B$3:$B$4)-ROW(الحركة!$B$3)+1)),ROWS($C$7:D28)))),"")</f>
        <v/>
      </c>
      <c r="D28" s="18" t="str">
        <f t="array" ref="D28">IFERROR(IF(ROWS(E$7:E28)&gt;COUNTIF(الحركة[اسم العميل],$E$5),"",INDEX(الحركة[سعر الوحدة],SMALL(IF(الحركة[سعر الوحدة]&lt;&gt;"",IF(الحركة[اسم العميل]=$E$5,ROW(الحركة!$B$3:$B$4)-ROW(الحركة!$B$3)+1)),ROWS($C$7:E28)))),"")</f>
        <v/>
      </c>
      <c r="E28" s="18" t="str">
        <f t="array" ref="E28">IFERROR(IF(ROWS(F$7:F28)&gt;COUNTIF(الحركة[اسم العميل],$E$5),"",INDEX(الحركة[الصنف],SMALL(IF(الحركة[الصنف]&lt;&gt;"",IF(الحركة[اسم العميل]=$E$5,ROW(الحركة!$B$3:$B$4)-ROW(الحركة!$B$3)+1)),ROWS($C$7:F28)))),"")</f>
        <v/>
      </c>
      <c r="F28" s="18" t="str">
        <f t="array" ref="F28">IFERROR(IF(ROWS(H$7:H28)&gt;COUNTIF(الحركة[اسم العميل],$E$5),"",INDEX(الحركة[نوع الفاتورة],SMALL(IF(الحركة[نوع الفاتورة]&lt;&gt;"",IF(الحركة[اسم العميل]=$E$5,ROW(الحركة!$B$3:$B$4)-ROW(الحركة!$B$3)+1)),ROWS($C$7:H28)))),"")</f>
        <v/>
      </c>
      <c r="G28" s="18" t="str">
        <f t="array" ref="G28">IFERROR(IF(ROWS(H$7:H28)&gt;COUNTIF(الحركة[اسم العميل],$E$5),"",INDEX(الحركة[مدين],SMALL(IF(الحركة[مدين]&lt;&gt;"",IF(الحركة[اسم العميل]=$E$5,ROW(الحركة!$B$3:$B$4)-ROW(الحركة!$B$3)+1)),ROWS($C$7:H28)))),"")</f>
        <v/>
      </c>
      <c r="H28" s="18" t="str">
        <f t="array" ref="H28">IFERROR(IF(ROWS(I$7:I28)&gt;COUNTIF(الحركة[اسم العميل],$E$5),"",INDEX(الحركة[مدين],SMALL(IF(الحركة[مدين]&lt;&gt;"",IF(الحركة[اسم العميل]=$E$5,ROW(الحركة!$B$3:$B$4)-ROW(الحركة!$B$3)+1)),ROWS($C$7:I28)))),"")</f>
        <v/>
      </c>
      <c r="I28" s="18" t="str">
        <f t="array" ref="I28">IFERROR(IF(ROWS(J$7:J28)&gt;COUNTIF(الحركة[اسم العميل],$E$5),"",INDEX(الحركة[دائن],SMALL(IF(الحركة[دائن]&lt;&gt;"",IF(الحركة[اسم العميل]=$E$5,ROW(الحركة!$B$3:$B$4)-ROW(الحركة!$B$3)+1)),ROWS($C$7:J28)))),"")</f>
        <v/>
      </c>
      <c r="J28" s="18" t="str">
        <f t="array" ref="J28">IFERROR(IF(ROWS(K$7:K28)&gt;COUNTIF(الحركة[اسم العميل],$E$5),"",INDEX(الحركة[مدخل البيانات],SMALL(IF(الحركة[مدخل البيانات]&lt;&gt;"",IF(الحركة[اسم العميل]=$E$5,ROW(الحركة!$B$3:$B$4)-ROW(الحركة!$B$3)+1)),ROWS($C$7:K28)))),"")</f>
        <v/>
      </c>
    </row>
    <row r="29" spans="2:10" ht="15.75" thickBot="1" x14ac:dyDescent="0.3">
      <c r="B29" s="13" t="str">
        <f t="array" ref="B29">IFERROR(IF(ROWS(C$7:C29)&gt;COUNTIF(الحركة[اسم العميل],$E$5),"",INDEX(الحركة[التاريخ],SMALL(IF(الحركة[التاريخ]&lt;&gt;"",IF(الحركة[اسم العميل]=$E$5,ROW(الحركة!$B$3:$B$4)-ROW(الحركة!$B$3)+1)),ROWS($C$7:C29)))),"")</f>
        <v/>
      </c>
      <c r="C29" s="18" t="str">
        <f t="array" ref="C29">IFERROR(IF(ROWS(D$7:D29)&gt;COUNTIF(الحركة[اسم العميل],$E$5),"",INDEX(الحركة[الكمية],SMALL(IF(الحركة[الكمية]&lt;&gt;"",IF(الحركة[اسم العميل]=$E$5,ROW(الحركة!$B$3:$B$4)-ROW(الحركة!$B$3)+1)),ROWS($C$7:D29)))),"")</f>
        <v/>
      </c>
      <c r="D29" s="18" t="str">
        <f t="array" ref="D29">IFERROR(IF(ROWS(E$7:E29)&gt;COUNTIF(الحركة[اسم العميل],$E$5),"",INDEX(الحركة[سعر الوحدة],SMALL(IF(الحركة[سعر الوحدة]&lt;&gt;"",IF(الحركة[اسم العميل]=$E$5,ROW(الحركة!$B$3:$B$4)-ROW(الحركة!$B$3)+1)),ROWS($C$7:E29)))),"")</f>
        <v/>
      </c>
      <c r="E29" s="18" t="str">
        <f t="array" ref="E29">IFERROR(IF(ROWS(F$7:F29)&gt;COUNTIF(الحركة[اسم العميل],$E$5),"",INDEX(الحركة[الصنف],SMALL(IF(الحركة[الصنف]&lt;&gt;"",IF(الحركة[اسم العميل]=$E$5,ROW(الحركة!$B$3:$B$4)-ROW(الحركة!$B$3)+1)),ROWS($C$7:F29)))),"")</f>
        <v/>
      </c>
      <c r="F29" s="18" t="str">
        <f t="array" ref="F29">IFERROR(IF(ROWS(H$7:H29)&gt;COUNTIF(الحركة[اسم العميل],$E$5),"",INDEX(الحركة[نوع الفاتورة],SMALL(IF(الحركة[نوع الفاتورة]&lt;&gt;"",IF(الحركة[اسم العميل]=$E$5,ROW(الحركة!$B$3:$B$4)-ROW(الحركة!$B$3)+1)),ROWS($C$7:H29)))),"")</f>
        <v/>
      </c>
      <c r="G29" s="18" t="str">
        <f t="array" ref="G29">IFERROR(IF(ROWS(H$7:H29)&gt;COUNTIF(الحركة[اسم العميل],$E$5),"",INDEX(الحركة[مدين],SMALL(IF(الحركة[مدين]&lt;&gt;"",IF(الحركة[اسم العميل]=$E$5,ROW(الحركة!$B$3:$B$4)-ROW(الحركة!$B$3)+1)),ROWS($C$7:H29)))),"")</f>
        <v/>
      </c>
      <c r="H29" s="18" t="str">
        <f t="array" ref="H29">IFERROR(IF(ROWS(I$7:I29)&gt;COUNTIF(الحركة[اسم العميل],$E$5),"",INDEX(الحركة[مدين],SMALL(IF(الحركة[مدين]&lt;&gt;"",IF(الحركة[اسم العميل]=$E$5,ROW(الحركة!$B$3:$B$4)-ROW(الحركة!$B$3)+1)),ROWS($C$7:I29)))),"")</f>
        <v/>
      </c>
      <c r="I29" s="18" t="str">
        <f t="array" ref="I29">IFERROR(IF(ROWS(J$7:J29)&gt;COUNTIF(الحركة[اسم العميل],$E$5),"",INDEX(الحركة[دائن],SMALL(IF(الحركة[دائن]&lt;&gt;"",IF(الحركة[اسم العميل]=$E$5,ROW(الحركة!$B$3:$B$4)-ROW(الحركة!$B$3)+1)),ROWS($C$7:J29)))),"")</f>
        <v/>
      </c>
      <c r="J29" s="18" t="str">
        <f t="array" ref="J29">IFERROR(IF(ROWS(K$7:K29)&gt;COUNTIF(الحركة[اسم العميل],$E$5),"",INDEX(الحركة[مدخل البيانات],SMALL(IF(الحركة[مدخل البيانات]&lt;&gt;"",IF(الحركة[اسم العميل]=$E$5,ROW(الحركة!$B$3:$B$4)-ROW(الحركة!$B$3)+1)),ROWS($C$7:K29)))),"")</f>
        <v/>
      </c>
    </row>
    <row r="30" spans="2:10" ht="15.75" thickBot="1" x14ac:dyDescent="0.3">
      <c r="B30" s="13" t="str">
        <f t="array" ref="B30">IFERROR(IF(ROWS(C$7:C30)&gt;COUNTIF(الحركة[اسم العميل],$E$5),"",INDEX(الحركة[التاريخ],SMALL(IF(الحركة[التاريخ]&lt;&gt;"",IF(الحركة[اسم العميل]=$E$5,ROW(الحركة!$B$3:$B$4)-ROW(الحركة!$B$3)+1)),ROWS($C$7:C30)))),"")</f>
        <v/>
      </c>
      <c r="C30" s="18" t="str">
        <f t="array" ref="C30">IFERROR(IF(ROWS(D$7:D30)&gt;COUNTIF(الحركة[اسم العميل],$E$5),"",INDEX(الحركة[الكمية],SMALL(IF(الحركة[الكمية]&lt;&gt;"",IF(الحركة[اسم العميل]=$E$5,ROW(الحركة!$B$3:$B$4)-ROW(الحركة!$B$3)+1)),ROWS($C$7:D30)))),"")</f>
        <v/>
      </c>
      <c r="D30" s="18" t="str">
        <f t="array" ref="D30">IFERROR(IF(ROWS(E$7:E30)&gt;COUNTIF(الحركة[اسم العميل],$E$5),"",INDEX(الحركة[سعر الوحدة],SMALL(IF(الحركة[سعر الوحدة]&lt;&gt;"",IF(الحركة[اسم العميل]=$E$5,ROW(الحركة!$B$3:$B$4)-ROW(الحركة!$B$3)+1)),ROWS($C$7:E30)))),"")</f>
        <v/>
      </c>
      <c r="E30" s="18" t="str">
        <f t="array" ref="E30">IFERROR(IF(ROWS(F$7:F30)&gt;COUNTIF(الحركة[اسم العميل],$E$5),"",INDEX(الحركة[الصنف],SMALL(IF(الحركة[الصنف]&lt;&gt;"",IF(الحركة[اسم العميل]=$E$5,ROW(الحركة!$B$3:$B$4)-ROW(الحركة!$B$3)+1)),ROWS($C$7:F30)))),"")</f>
        <v/>
      </c>
      <c r="F30" s="18" t="str">
        <f t="array" ref="F30">IFERROR(IF(ROWS(H$7:H30)&gt;COUNTIF(الحركة[اسم العميل],$E$5),"",INDEX(الحركة[نوع الفاتورة],SMALL(IF(الحركة[نوع الفاتورة]&lt;&gt;"",IF(الحركة[اسم العميل]=$E$5,ROW(الحركة!$B$3:$B$4)-ROW(الحركة!$B$3)+1)),ROWS($C$7:H30)))),"")</f>
        <v/>
      </c>
      <c r="G30" s="18" t="str">
        <f t="array" ref="G30">IFERROR(IF(ROWS(H$7:H30)&gt;COUNTIF(الحركة[اسم العميل],$E$5),"",INDEX(الحركة[مدين],SMALL(IF(الحركة[مدين]&lt;&gt;"",IF(الحركة[اسم العميل]=$E$5,ROW(الحركة!$B$3:$B$4)-ROW(الحركة!$B$3)+1)),ROWS($C$7:H30)))),"")</f>
        <v/>
      </c>
      <c r="H30" s="18" t="str">
        <f t="array" ref="H30">IFERROR(IF(ROWS(I$7:I30)&gt;COUNTIF(الحركة[اسم العميل],$E$5),"",INDEX(الحركة[مدين],SMALL(IF(الحركة[مدين]&lt;&gt;"",IF(الحركة[اسم العميل]=$E$5,ROW(الحركة!$B$3:$B$4)-ROW(الحركة!$B$3)+1)),ROWS($C$7:I30)))),"")</f>
        <v/>
      </c>
      <c r="I30" s="18" t="str">
        <f t="array" ref="I30">IFERROR(IF(ROWS(J$7:J30)&gt;COUNTIF(الحركة[اسم العميل],$E$5),"",INDEX(الحركة[دائن],SMALL(IF(الحركة[دائن]&lt;&gt;"",IF(الحركة[اسم العميل]=$E$5,ROW(الحركة!$B$3:$B$4)-ROW(الحركة!$B$3)+1)),ROWS($C$7:J30)))),"")</f>
        <v/>
      </c>
      <c r="J30" s="18" t="str">
        <f t="array" ref="J30">IFERROR(IF(ROWS(K$7:K30)&gt;COUNTIF(الحركة[اسم العميل],$E$5),"",INDEX(الحركة[مدخل البيانات],SMALL(IF(الحركة[مدخل البيانات]&lt;&gt;"",IF(الحركة[اسم العميل]=$E$5,ROW(الحركة!$B$3:$B$4)-ROW(الحركة!$B$3)+1)),ROWS($C$7:K30)))),"")</f>
        <v/>
      </c>
    </row>
    <row r="31" spans="2:10" ht="15.75" thickBot="1" x14ac:dyDescent="0.3">
      <c r="B31" s="13" t="str">
        <f t="array" ref="B31">IFERROR(IF(ROWS(C$7:C31)&gt;COUNTIF(الحركة[اسم العميل],$E$5),"",INDEX(الحركة[التاريخ],SMALL(IF(الحركة[التاريخ]&lt;&gt;"",IF(الحركة[اسم العميل]=$E$5,ROW(الحركة!$B$3:$B$4)-ROW(الحركة!$B$3)+1)),ROWS($C$7:C31)))),"")</f>
        <v/>
      </c>
      <c r="C31" s="18" t="str">
        <f t="array" ref="C31">IFERROR(IF(ROWS(D$7:D31)&gt;COUNTIF(الحركة[اسم العميل],$E$5),"",INDEX(الحركة[الكمية],SMALL(IF(الحركة[الكمية]&lt;&gt;"",IF(الحركة[اسم العميل]=$E$5,ROW(الحركة!$B$3:$B$4)-ROW(الحركة!$B$3)+1)),ROWS($C$7:D31)))),"")</f>
        <v/>
      </c>
      <c r="D31" s="18" t="str">
        <f t="array" ref="D31">IFERROR(IF(ROWS(E$7:E31)&gt;COUNTIF(الحركة[اسم العميل],$E$5),"",INDEX(الحركة[سعر الوحدة],SMALL(IF(الحركة[سعر الوحدة]&lt;&gt;"",IF(الحركة[اسم العميل]=$E$5,ROW(الحركة!$B$3:$B$4)-ROW(الحركة!$B$3)+1)),ROWS($C$7:E31)))),"")</f>
        <v/>
      </c>
      <c r="E31" s="18" t="str">
        <f t="array" ref="E31">IFERROR(IF(ROWS(F$7:F31)&gt;COUNTIF(الحركة[اسم العميل],$E$5),"",INDEX(الحركة[الصنف],SMALL(IF(الحركة[الصنف]&lt;&gt;"",IF(الحركة[اسم العميل]=$E$5,ROW(الحركة!$B$3:$B$4)-ROW(الحركة!$B$3)+1)),ROWS($C$7:F31)))),"")</f>
        <v/>
      </c>
      <c r="F31" s="18" t="str">
        <f t="array" ref="F31">IFERROR(IF(ROWS(H$7:H31)&gt;COUNTIF(الحركة[اسم العميل],$E$5),"",INDEX(الحركة[نوع الفاتورة],SMALL(IF(الحركة[نوع الفاتورة]&lt;&gt;"",IF(الحركة[اسم العميل]=$E$5,ROW(الحركة!$B$3:$B$4)-ROW(الحركة!$B$3)+1)),ROWS($C$7:H31)))),"")</f>
        <v/>
      </c>
      <c r="G31" s="18" t="str">
        <f t="array" ref="G31">IFERROR(IF(ROWS(H$7:H31)&gt;COUNTIF(الحركة[اسم العميل],$E$5),"",INDEX(الحركة[مدين],SMALL(IF(الحركة[مدين]&lt;&gt;"",IF(الحركة[اسم العميل]=$E$5,ROW(الحركة!$B$3:$B$4)-ROW(الحركة!$B$3)+1)),ROWS($C$7:H31)))),"")</f>
        <v/>
      </c>
      <c r="H31" s="18" t="str">
        <f t="array" ref="H31">IFERROR(IF(ROWS(I$7:I31)&gt;COUNTIF(الحركة[اسم العميل],$E$5),"",INDEX(الحركة[مدين],SMALL(IF(الحركة[مدين]&lt;&gt;"",IF(الحركة[اسم العميل]=$E$5,ROW(الحركة!$B$3:$B$4)-ROW(الحركة!$B$3)+1)),ROWS($C$7:I31)))),"")</f>
        <v/>
      </c>
      <c r="I31" s="18" t="str">
        <f t="array" ref="I31">IFERROR(IF(ROWS(J$7:J31)&gt;COUNTIF(الحركة[اسم العميل],$E$5),"",INDEX(الحركة[دائن],SMALL(IF(الحركة[دائن]&lt;&gt;"",IF(الحركة[اسم العميل]=$E$5,ROW(الحركة!$B$3:$B$4)-ROW(الحركة!$B$3)+1)),ROWS($C$7:J31)))),"")</f>
        <v/>
      </c>
      <c r="J31" s="18" t="str">
        <f t="array" ref="J31">IFERROR(IF(ROWS(K$7:K31)&gt;COUNTIF(الحركة[اسم العميل],$E$5),"",INDEX(الحركة[مدخل البيانات],SMALL(IF(الحركة[مدخل البيانات]&lt;&gt;"",IF(الحركة[اسم العميل]=$E$5,ROW(الحركة!$B$3:$B$4)-ROW(الحركة!$B$3)+1)),ROWS($C$7:K31)))),"")</f>
        <v/>
      </c>
    </row>
    <row r="32" spans="2:10" ht="15.75" thickBot="1" x14ac:dyDescent="0.3">
      <c r="B32" s="13" t="str">
        <f t="array" ref="B32">IFERROR(IF(ROWS(C$7:C32)&gt;COUNTIF(الحركة[اسم العميل],$E$5),"",INDEX(الحركة[التاريخ],SMALL(IF(الحركة[التاريخ]&lt;&gt;"",IF(الحركة[اسم العميل]=$E$5,ROW(الحركة!$B$3:$B$4)-ROW(الحركة!$B$3)+1)),ROWS($C$7:C32)))),"")</f>
        <v/>
      </c>
      <c r="C32" s="18" t="str">
        <f t="array" ref="C32">IFERROR(IF(ROWS(D$7:D32)&gt;COUNTIF(الحركة[اسم العميل],$E$5),"",INDEX(الحركة[الكمية],SMALL(IF(الحركة[الكمية]&lt;&gt;"",IF(الحركة[اسم العميل]=$E$5,ROW(الحركة!$B$3:$B$4)-ROW(الحركة!$B$3)+1)),ROWS($C$7:D32)))),"")</f>
        <v/>
      </c>
      <c r="D32" s="18" t="str">
        <f t="array" ref="D32">IFERROR(IF(ROWS(E$7:E32)&gt;COUNTIF(الحركة[اسم العميل],$E$5),"",INDEX(الحركة[سعر الوحدة],SMALL(IF(الحركة[سعر الوحدة]&lt;&gt;"",IF(الحركة[اسم العميل]=$E$5,ROW(الحركة!$B$3:$B$4)-ROW(الحركة!$B$3)+1)),ROWS($C$7:E32)))),"")</f>
        <v/>
      </c>
      <c r="E32" s="18" t="str">
        <f t="array" ref="E32">IFERROR(IF(ROWS(F$7:F32)&gt;COUNTIF(الحركة[اسم العميل],$E$5),"",INDEX(الحركة[الصنف],SMALL(IF(الحركة[الصنف]&lt;&gt;"",IF(الحركة[اسم العميل]=$E$5,ROW(الحركة!$B$3:$B$4)-ROW(الحركة!$B$3)+1)),ROWS($C$7:F32)))),"")</f>
        <v/>
      </c>
      <c r="F32" s="18" t="str">
        <f t="array" ref="F32">IFERROR(IF(ROWS(H$7:H32)&gt;COUNTIF(الحركة[اسم العميل],$E$5),"",INDEX(الحركة[نوع الفاتورة],SMALL(IF(الحركة[نوع الفاتورة]&lt;&gt;"",IF(الحركة[اسم العميل]=$E$5,ROW(الحركة!$B$3:$B$4)-ROW(الحركة!$B$3)+1)),ROWS($C$7:H32)))),"")</f>
        <v/>
      </c>
      <c r="G32" s="18" t="str">
        <f t="array" ref="G32">IFERROR(IF(ROWS(H$7:H32)&gt;COUNTIF(الحركة[اسم العميل],$E$5),"",INDEX(الحركة[مدين],SMALL(IF(الحركة[مدين]&lt;&gt;"",IF(الحركة[اسم العميل]=$E$5,ROW(الحركة!$B$3:$B$4)-ROW(الحركة!$B$3)+1)),ROWS($C$7:H32)))),"")</f>
        <v/>
      </c>
      <c r="H32" s="18" t="str">
        <f t="array" ref="H32">IFERROR(IF(ROWS(I$7:I32)&gt;COUNTIF(الحركة[اسم العميل],$E$5),"",INDEX(الحركة[مدين],SMALL(IF(الحركة[مدين]&lt;&gt;"",IF(الحركة[اسم العميل]=$E$5,ROW(الحركة!$B$3:$B$4)-ROW(الحركة!$B$3)+1)),ROWS($C$7:I32)))),"")</f>
        <v/>
      </c>
      <c r="I32" s="18" t="str">
        <f t="array" ref="I32">IFERROR(IF(ROWS(J$7:J32)&gt;COUNTIF(الحركة[اسم العميل],$E$5),"",INDEX(الحركة[دائن],SMALL(IF(الحركة[دائن]&lt;&gt;"",IF(الحركة[اسم العميل]=$E$5,ROW(الحركة!$B$3:$B$4)-ROW(الحركة!$B$3)+1)),ROWS($C$7:J32)))),"")</f>
        <v/>
      </c>
      <c r="J32" s="18" t="str">
        <f t="array" ref="J32">IFERROR(IF(ROWS(K$7:K32)&gt;COUNTIF(الحركة[اسم العميل],$E$5),"",INDEX(الحركة[مدخل البيانات],SMALL(IF(الحركة[مدخل البيانات]&lt;&gt;"",IF(الحركة[اسم العميل]=$E$5,ROW(الحركة!$B$3:$B$4)-ROW(الحركة!$B$3)+1)),ROWS($C$7:K32)))),"")</f>
        <v/>
      </c>
    </row>
    <row r="33" spans="2:10" ht="15.75" thickBot="1" x14ac:dyDescent="0.3">
      <c r="B33" s="13" t="str">
        <f t="array" ref="B33">IFERROR(IF(ROWS(C$7:C33)&gt;COUNTIF(الحركة[اسم العميل],$E$5),"",INDEX(الحركة[التاريخ],SMALL(IF(الحركة[التاريخ]&lt;&gt;"",IF(الحركة[اسم العميل]=$E$5,ROW(الحركة!$B$3:$B$4)-ROW(الحركة!$B$3)+1)),ROWS($C$7:C33)))),"")</f>
        <v/>
      </c>
      <c r="C33" s="18" t="str">
        <f t="array" ref="C33">IFERROR(IF(ROWS(D$7:D33)&gt;COUNTIF(الحركة[اسم العميل],$E$5),"",INDEX(الحركة[الكمية],SMALL(IF(الحركة[الكمية]&lt;&gt;"",IF(الحركة[اسم العميل]=$E$5,ROW(الحركة!$B$3:$B$4)-ROW(الحركة!$B$3)+1)),ROWS($C$7:D33)))),"")</f>
        <v/>
      </c>
      <c r="D33" s="18" t="str">
        <f t="array" ref="D33">IFERROR(IF(ROWS(E$7:E33)&gt;COUNTIF(الحركة[اسم العميل],$E$5),"",INDEX(الحركة[سعر الوحدة],SMALL(IF(الحركة[سعر الوحدة]&lt;&gt;"",IF(الحركة[اسم العميل]=$E$5,ROW(الحركة!$B$3:$B$4)-ROW(الحركة!$B$3)+1)),ROWS($C$7:E33)))),"")</f>
        <v/>
      </c>
      <c r="E33" s="18" t="str">
        <f t="array" ref="E33">IFERROR(IF(ROWS(F$7:F33)&gt;COUNTIF(الحركة[اسم العميل],$E$5),"",INDEX(الحركة[الصنف],SMALL(IF(الحركة[الصنف]&lt;&gt;"",IF(الحركة[اسم العميل]=$E$5,ROW(الحركة!$B$3:$B$4)-ROW(الحركة!$B$3)+1)),ROWS($C$7:F33)))),"")</f>
        <v/>
      </c>
      <c r="F33" s="18" t="str">
        <f t="array" ref="F33">IFERROR(IF(ROWS(H$7:H33)&gt;COUNTIF(الحركة[اسم العميل],$E$5),"",INDEX(الحركة[نوع الفاتورة],SMALL(IF(الحركة[نوع الفاتورة]&lt;&gt;"",IF(الحركة[اسم العميل]=$E$5,ROW(الحركة!$B$3:$B$4)-ROW(الحركة!$B$3)+1)),ROWS($C$7:H33)))),"")</f>
        <v/>
      </c>
      <c r="G33" s="18" t="str">
        <f t="array" ref="G33">IFERROR(IF(ROWS(H$7:H33)&gt;COUNTIF(الحركة[اسم العميل],$E$5),"",INDEX(الحركة[مدين],SMALL(IF(الحركة[مدين]&lt;&gt;"",IF(الحركة[اسم العميل]=$E$5,ROW(الحركة!$B$3:$B$4)-ROW(الحركة!$B$3)+1)),ROWS($C$7:H33)))),"")</f>
        <v/>
      </c>
      <c r="H33" s="18" t="str">
        <f t="array" ref="H33">IFERROR(IF(ROWS(I$7:I33)&gt;COUNTIF(الحركة[اسم العميل],$E$5),"",INDEX(الحركة[مدين],SMALL(IF(الحركة[مدين]&lt;&gt;"",IF(الحركة[اسم العميل]=$E$5,ROW(الحركة!$B$3:$B$4)-ROW(الحركة!$B$3)+1)),ROWS($C$7:I33)))),"")</f>
        <v/>
      </c>
      <c r="I33" s="18" t="str">
        <f t="array" ref="I33">IFERROR(IF(ROWS(J$7:J33)&gt;COUNTIF(الحركة[اسم العميل],$E$5),"",INDEX(الحركة[دائن],SMALL(IF(الحركة[دائن]&lt;&gt;"",IF(الحركة[اسم العميل]=$E$5,ROW(الحركة!$B$3:$B$4)-ROW(الحركة!$B$3)+1)),ROWS($C$7:J33)))),"")</f>
        <v/>
      </c>
      <c r="J33" s="18" t="str">
        <f t="array" ref="J33">IFERROR(IF(ROWS(K$7:K33)&gt;COUNTIF(الحركة[اسم العميل],$E$5),"",INDEX(الحركة[مدخل البيانات],SMALL(IF(الحركة[مدخل البيانات]&lt;&gt;"",IF(الحركة[اسم العميل]=$E$5,ROW(الحركة!$B$3:$B$4)-ROW(الحركة!$B$3)+1)),ROWS($C$7:K33)))),"")</f>
        <v/>
      </c>
    </row>
    <row r="34" spans="2:10" ht="15.75" thickBot="1" x14ac:dyDescent="0.3">
      <c r="B34" s="13" t="str">
        <f t="array" ref="B34">IFERROR(IF(ROWS(C$7:C34)&gt;COUNTIF(الحركة[اسم العميل],$E$5),"",INDEX(الحركة[التاريخ],SMALL(IF(الحركة[التاريخ]&lt;&gt;"",IF(الحركة[اسم العميل]=$E$5,ROW(الحركة!$B$3:$B$4)-ROW(الحركة!$B$3)+1)),ROWS($C$7:C34)))),"")</f>
        <v/>
      </c>
      <c r="C34" s="18" t="str">
        <f t="array" ref="C34">IFERROR(IF(ROWS(D$7:D34)&gt;COUNTIF(الحركة[اسم العميل],$E$5),"",INDEX(الحركة[الكمية],SMALL(IF(الحركة[الكمية]&lt;&gt;"",IF(الحركة[اسم العميل]=$E$5,ROW(الحركة!$B$3:$B$4)-ROW(الحركة!$B$3)+1)),ROWS($C$7:D34)))),"")</f>
        <v/>
      </c>
      <c r="D34" s="18" t="str">
        <f t="array" ref="D34">IFERROR(IF(ROWS(E$7:E34)&gt;COUNTIF(الحركة[اسم العميل],$E$5),"",INDEX(الحركة[سعر الوحدة],SMALL(IF(الحركة[سعر الوحدة]&lt;&gt;"",IF(الحركة[اسم العميل]=$E$5,ROW(الحركة!$B$3:$B$4)-ROW(الحركة!$B$3)+1)),ROWS($C$7:E34)))),"")</f>
        <v/>
      </c>
      <c r="E34" s="18" t="str">
        <f t="array" ref="E34">IFERROR(IF(ROWS(F$7:F34)&gt;COUNTIF(الحركة[اسم العميل],$E$5),"",INDEX(الحركة[الصنف],SMALL(IF(الحركة[الصنف]&lt;&gt;"",IF(الحركة[اسم العميل]=$E$5,ROW(الحركة!$B$3:$B$4)-ROW(الحركة!$B$3)+1)),ROWS($C$7:F34)))),"")</f>
        <v/>
      </c>
      <c r="F34" s="18" t="str">
        <f t="array" ref="F34">IFERROR(IF(ROWS(H$7:H34)&gt;COUNTIF(الحركة[اسم العميل],$E$5),"",INDEX(الحركة[نوع الفاتورة],SMALL(IF(الحركة[نوع الفاتورة]&lt;&gt;"",IF(الحركة[اسم العميل]=$E$5,ROW(الحركة!$B$3:$B$4)-ROW(الحركة!$B$3)+1)),ROWS($C$7:H34)))),"")</f>
        <v/>
      </c>
      <c r="G34" s="18" t="str">
        <f t="array" ref="G34">IFERROR(IF(ROWS(H$7:H34)&gt;COUNTIF(الحركة[اسم العميل],$E$5),"",INDEX(الحركة[مدين],SMALL(IF(الحركة[مدين]&lt;&gt;"",IF(الحركة[اسم العميل]=$E$5,ROW(الحركة!$B$3:$B$4)-ROW(الحركة!$B$3)+1)),ROWS($C$7:H34)))),"")</f>
        <v/>
      </c>
      <c r="H34" s="18" t="str">
        <f t="array" ref="H34">IFERROR(IF(ROWS(I$7:I34)&gt;COUNTIF(الحركة[اسم العميل],$E$5),"",INDEX(الحركة[مدين],SMALL(IF(الحركة[مدين]&lt;&gt;"",IF(الحركة[اسم العميل]=$E$5,ROW(الحركة!$B$3:$B$4)-ROW(الحركة!$B$3)+1)),ROWS($C$7:I34)))),"")</f>
        <v/>
      </c>
      <c r="I34" s="18" t="str">
        <f t="array" ref="I34">IFERROR(IF(ROWS(J$7:J34)&gt;COUNTIF(الحركة[اسم العميل],$E$5),"",INDEX(الحركة[دائن],SMALL(IF(الحركة[دائن]&lt;&gt;"",IF(الحركة[اسم العميل]=$E$5,ROW(الحركة!$B$3:$B$4)-ROW(الحركة!$B$3)+1)),ROWS($C$7:J34)))),"")</f>
        <v/>
      </c>
      <c r="J34" s="18" t="str">
        <f t="array" ref="J34">IFERROR(IF(ROWS(K$7:K34)&gt;COUNTIF(الحركة[اسم العميل],$E$5),"",INDEX(الحركة[مدخل البيانات],SMALL(IF(الحركة[مدخل البيانات]&lt;&gt;"",IF(الحركة[اسم العميل]=$E$5,ROW(الحركة!$B$3:$B$4)-ROW(الحركة!$B$3)+1)),ROWS($C$7:K34)))),"")</f>
        <v/>
      </c>
    </row>
    <row r="35" spans="2:10" ht="15.75" thickBot="1" x14ac:dyDescent="0.3">
      <c r="B35" s="13" t="str">
        <f t="array" ref="B35">IFERROR(IF(ROWS(C$7:C35)&gt;COUNTIF(الحركة[اسم العميل],$E$5),"",INDEX(الحركة[التاريخ],SMALL(IF(الحركة[التاريخ]&lt;&gt;"",IF(الحركة[اسم العميل]=$E$5,ROW(الحركة!$B$3:$B$4)-ROW(الحركة!$B$3)+1)),ROWS($C$7:C35)))),"")</f>
        <v/>
      </c>
      <c r="C35" s="18" t="str">
        <f t="array" ref="C35">IFERROR(IF(ROWS(D$7:D35)&gt;COUNTIF(الحركة[اسم العميل],$E$5),"",INDEX(الحركة[الكمية],SMALL(IF(الحركة[الكمية]&lt;&gt;"",IF(الحركة[اسم العميل]=$E$5,ROW(الحركة!$B$3:$B$4)-ROW(الحركة!$B$3)+1)),ROWS($C$7:D35)))),"")</f>
        <v/>
      </c>
      <c r="D35" s="18" t="str">
        <f t="array" ref="D35">IFERROR(IF(ROWS(E$7:E35)&gt;COUNTIF(الحركة[اسم العميل],$E$5),"",INDEX(الحركة[سعر الوحدة],SMALL(IF(الحركة[سعر الوحدة]&lt;&gt;"",IF(الحركة[اسم العميل]=$E$5,ROW(الحركة!$B$3:$B$4)-ROW(الحركة!$B$3)+1)),ROWS($C$7:E35)))),"")</f>
        <v/>
      </c>
      <c r="E35" s="18" t="str">
        <f t="array" ref="E35">IFERROR(IF(ROWS(F$7:F35)&gt;COUNTIF(الحركة[اسم العميل],$E$5),"",INDEX(الحركة[الصنف],SMALL(IF(الحركة[الصنف]&lt;&gt;"",IF(الحركة[اسم العميل]=$E$5,ROW(الحركة!$B$3:$B$4)-ROW(الحركة!$B$3)+1)),ROWS($C$7:F35)))),"")</f>
        <v/>
      </c>
      <c r="F35" s="18" t="str">
        <f t="array" ref="F35">IFERROR(IF(ROWS(H$7:H35)&gt;COUNTIF(الحركة[اسم العميل],$E$5),"",INDEX(الحركة[نوع الفاتورة],SMALL(IF(الحركة[نوع الفاتورة]&lt;&gt;"",IF(الحركة[اسم العميل]=$E$5,ROW(الحركة!$B$3:$B$4)-ROW(الحركة!$B$3)+1)),ROWS($C$7:H35)))),"")</f>
        <v/>
      </c>
      <c r="G35" s="18" t="str">
        <f t="array" ref="G35">IFERROR(IF(ROWS(H$7:H35)&gt;COUNTIF(الحركة[اسم العميل],$E$5),"",INDEX(الحركة[مدين],SMALL(IF(الحركة[مدين]&lt;&gt;"",IF(الحركة[اسم العميل]=$E$5,ROW(الحركة!$B$3:$B$4)-ROW(الحركة!$B$3)+1)),ROWS($C$7:H35)))),"")</f>
        <v/>
      </c>
      <c r="H35" s="18" t="str">
        <f t="array" ref="H35">IFERROR(IF(ROWS(I$7:I35)&gt;COUNTIF(الحركة[اسم العميل],$E$5),"",INDEX(الحركة[مدين],SMALL(IF(الحركة[مدين]&lt;&gt;"",IF(الحركة[اسم العميل]=$E$5,ROW(الحركة!$B$3:$B$4)-ROW(الحركة!$B$3)+1)),ROWS($C$7:I35)))),"")</f>
        <v/>
      </c>
      <c r="I35" s="18" t="str">
        <f t="array" ref="I35">IFERROR(IF(ROWS(J$7:J35)&gt;COUNTIF(الحركة[اسم العميل],$E$5),"",INDEX(الحركة[دائن],SMALL(IF(الحركة[دائن]&lt;&gt;"",IF(الحركة[اسم العميل]=$E$5,ROW(الحركة!$B$3:$B$4)-ROW(الحركة!$B$3)+1)),ROWS($C$7:J35)))),"")</f>
        <v/>
      </c>
      <c r="J35" s="18" t="str">
        <f t="array" ref="J35">IFERROR(IF(ROWS(K$7:K35)&gt;COUNTIF(الحركة[اسم العميل],$E$5),"",INDEX(الحركة[مدخل البيانات],SMALL(IF(الحركة[مدخل البيانات]&lt;&gt;"",IF(الحركة[اسم العميل]=$E$5,ROW(الحركة!$B$3:$B$4)-ROW(الحركة!$B$3)+1)),ROWS($C$7:K35)))),"")</f>
        <v/>
      </c>
    </row>
    <row r="36" spans="2:10" ht="15.75" thickBot="1" x14ac:dyDescent="0.3">
      <c r="B36" s="13" t="str">
        <f t="array" ref="B36">IFERROR(IF(ROWS(C$7:C36)&gt;COUNTIF(الحركة[اسم العميل],$E$5),"",INDEX(الحركة[التاريخ],SMALL(IF(الحركة[التاريخ]&lt;&gt;"",IF(الحركة[اسم العميل]=$E$5,ROW(الحركة!$B$3:$B$4)-ROW(الحركة!$B$3)+1)),ROWS($C$7:C36)))),"")</f>
        <v/>
      </c>
      <c r="C36" s="18" t="str">
        <f t="array" ref="C36">IFERROR(IF(ROWS(D$7:D36)&gt;COUNTIF(الحركة[اسم العميل],$E$5),"",INDEX(الحركة[الكمية],SMALL(IF(الحركة[الكمية]&lt;&gt;"",IF(الحركة[اسم العميل]=$E$5,ROW(الحركة!$B$3:$B$4)-ROW(الحركة!$B$3)+1)),ROWS($C$7:D36)))),"")</f>
        <v/>
      </c>
      <c r="D36" s="18" t="str">
        <f t="array" ref="D36">IFERROR(IF(ROWS(E$7:E36)&gt;COUNTIF(الحركة[اسم العميل],$E$5),"",INDEX(الحركة[سعر الوحدة],SMALL(IF(الحركة[سعر الوحدة]&lt;&gt;"",IF(الحركة[اسم العميل]=$E$5,ROW(الحركة!$B$3:$B$4)-ROW(الحركة!$B$3)+1)),ROWS($C$7:E36)))),"")</f>
        <v/>
      </c>
      <c r="E36" s="18" t="str">
        <f t="array" ref="E36">IFERROR(IF(ROWS(F$7:F36)&gt;COUNTIF(الحركة[اسم العميل],$E$5),"",INDEX(الحركة[الصنف],SMALL(IF(الحركة[الصنف]&lt;&gt;"",IF(الحركة[اسم العميل]=$E$5,ROW(الحركة!$B$3:$B$4)-ROW(الحركة!$B$3)+1)),ROWS($C$7:F36)))),"")</f>
        <v/>
      </c>
      <c r="F36" s="18" t="str">
        <f t="array" ref="F36">IFERROR(IF(ROWS(H$7:H36)&gt;COUNTIF(الحركة[اسم العميل],$E$5),"",INDEX(الحركة[نوع الفاتورة],SMALL(IF(الحركة[نوع الفاتورة]&lt;&gt;"",IF(الحركة[اسم العميل]=$E$5,ROW(الحركة!$B$3:$B$4)-ROW(الحركة!$B$3)+1)),ROWS($C$7:H36)))),"")</f>
        <v/>
      </c>
      <c r="G36" s="18" t="str">
        <f t="array" ref="G36">IFERROR(IF(ROWS(H$7:H36)&gt;COUNTIF(الحركة[اسم العميل],$E$5),"",INDEX(الحركة[مدين],SMALL(IF(الحركة[مدين]&lt;&gt;"",IF(الحركة[اسم العميل]=$E$5,ROW(الحركة!$B$3:$B$4)-ROW(الحركة!$B$3)+1)),ROWS($C$7:H36)))),"")</f>
        <v/>
      </c>
      <c r="H36" s="18" t="str">
        <f t="array" ref="H36">IFERROR(IF(ROWS(I$7:I36)&gt;COUNTIF(الحركة[اسم العميل],$E$5),"",INDEX(الحركة[مدين],SMALL(IF(الحركة[مدين]&lt;&gt;"",IF(الحركة[اسم العميل]=$E$5,ROW(الحركة!$B$3:$B$4)-ROW(الحركة!$B$3)+1)),ROWS($C$7:I36)))),"")</f>
        <v/>
      </c>
      <c r="I36" s="18" t="str">
        <f t="array" ref="I36">IFERROR(IF(ROWS(J$7:J36)&gt;COUNTIF(الحركة[اسم العميل],$E$5),"",INDEX(الحركة[دائن],SMALL(IF(الحركة[دائن]&lt;&gt;"",IF(الحركة[اسم العميل]=$E$5,ROW(الحركة!$B$3:$B$4)-ROW(الحركة!$B$3)+1)),ROWS($C$7:J36)))),"")</f>
        <v/>
      </c>
      <c r="J36" s="18" t="str">
        <f t="array" ref="J36">IFERROR(IF(ROWS(K$7:K36)&gt;COUNTIF(الحركة[اسم العميل],$E$5),"",INDEX(الحركة[مدخل البيانات],SMALL(IF(الحركة[مدخل البيانات]&lt;&gt;"",IF(الحركة[اسم العميل]=$E$5,ROW(الحركة!$B$3:$B$4)-ROW(الحركة!$B$3)+1)),ROWS($C$7:K36)))),"")</f>
        <v/>
      </c>
    </row>
    <row r="37" spans="2:10" ht="15.75" thickBot="1" x14ac:dyDescent="0.3">
      <c r="B37" s="13" t="str">
        <f t="array" ref="B37">IFERROR(IF(ROWS(C$7:C37)&gt;COUNTIF(الحركة[اسم العميل],$E$5),"",INDEX(الحركة[التاريخ],SMALL(IF(الحركة[التاريخ]&lt;&gt;"",IF(الحركة[اسم العميل]=$E$5,ROW(الحركة!$B$3:$B$4)-ROW(الحركة!$B$3)+1)),ROWS($C$7:C37)))),"")</f>
        <v/>
      </c>
      <c r="C37" s="18" t="str">
        <f t="array" ref="C37">IFERROR(IF(ROWS(D$7:D37)&gt;COUNTIF(الحركة[اسم العميل],$E$5),"",INDEX(الحركة[الكمية],SMALL(IF(الحركة[الكمية]&lt;&gt;"",IF(الحركة[اسم العميل]=$E$5,ROW(الحركة!$B$3:$B$4)-ROW(الحركة!$B$3)+1)),ROWS($C$7:D37)))),"")</f>
        <v/>
      </c>
      <c r="D37" s="18" t="str">
        <f t="array" ref="D37">IFERROR(IF(ROWS(E$7:E37)&gt;COUNTIF(الحركة[اسم العميل],$E$5),"",INDEX(الحركة[سعر الوحدة],SMALL(IF(الحركة[سعر الوحدة]&lt;&gt;"",IF(الحركة[اسم العميل]=$E$5,ROW(الحركة!$B$3:$B$4)-ROW(الحركة!$B$3)+1)),ROWS($C$7:E37)))),"")</f>
        <v/>
      </c>
      <c r="E37" s="18" t="str">
        <f t="array" ref="E37">IFERROR(IF(ROWS(F$7:F37)&gt;COUNTIF(الحركة[اسم العميل],$E$5),"",INDEX(الحركة[الصنف],SMALL(IF(الحركة[الصنف]&lt;&gt;"",IF(الحركة[اسم العميل]=$E$5,ROW(الحركة!$B$3:$B$4)-ROW(الحركة!$B$3)+1)),ROWS($C$7:F37)))),"")</f>
        <v/>
      </c>
      <c r="F37" s="18" t="str">
        <f t="array" ref="F37">IFERROR(IF(ROWS(H$7:H37)&gt;COUNTIF(الحركة[اسم العميل],$E$5),"",INDEX(الحركة[نوع الفاتورة],SMALL(IF(الحركة[نوع الفاتورة]&lt;&gt;"",IF(الحركة[اسم العميل]=$E$5,ROW(الحركة!$B$3:$B$4)-ROW(الحركة!$B$3)+1)),ROWS($C$7:H37)))),"")</f>
        <v/>
      </c>
      <c r="G37" s="18" t="str">
        <f t="array" ref="G37">IFERROR(IF(ROWS(H$7:H37)&gt;COUNTIF(الحركة[اسم العميل],$E$5),"",INDEX(الحركة[مدين],SMALL(IF(الحركة[مدين]&lt;&gt;"",IF(الحركة[اسم العميل]=$E$5,ROW(الحركة!$B$3:$B$4)-ROW(الحركة!$B$3)+1)),ROWS($C$7:H37)))),"")</f>
        <v/>
      </c>
      <c r="H37" s="18" t="str">
        <f t="array" ref="H37">IFERROR(IF(ROWS(I$7:I37)&gt;COUNTIF(الحركة[اسم العميل],$E$5),"",INDEX(الحركة[مدين],SMALL(IF(الحركة[مدين]&lt;&gt;"",IF(الحركة[اسم العميل]=$E$5,ROW(الحركة!$B$3:$B$4)-ROW(الحركة!$B$3)+1)),ROWS($C$7:I37)))),"")</f>
        <v/>
      </c>
      <c r="I37" s="18" t="str">
        <f t="array" ref="I37">IFERROR(IF(ROWS(J$7:J37)&gt;COUNTIF(الحركة[اسم العميل],$E$5),"",INDEX(الحركة[دائن],SMALL(IF(الحركة[دائن]&lt;&gt;"",IF(الحركة[اسم العميل]=$E$5,ROW(الحركة!$B$3:$B$4)-ROW(الحركة!$B$3)+1)),ROWS($C$7:J37)))),"")</f>
        <v/>
      </c>
      <c r="J37" s="18" t="str">
        <f t="array" ref="J37">IFERROR(IF(ROWS(K$7:K37)&gt;COUNTIF(الحركة[اسم العميل],$E$5),"",INDEX(الحركة[مدخل البيانات],SMALL(IF(الحركة[مدخل البيانات]&lt;&gt;"",IF(الحركة[اسم العميل]=$E$5,ROW(الحركة!$B$3:$B$4)-ROW(الحركة!$B$3)+1)),ROWS($C$7:K37)))),"")</f>
        <v/>
      </c>
    </row>
    <row r="38" spans="2:10" ht="15.75" thickBot="1" x14ac:dyDescent="0.3">
      <c r="B38" s="13" t="str">
        <f t="array" ref="B38">IFERROR(IF(ROWS(C$7:C38)&gt;COUNTIF(الحركة[اسم العميل],$E$5),"",INDEX(الحركة[التاريخ],SMALL(IF(الحركة[التاريخ]&lt;&gt;"",IF(الحركة[اسم العميل]=$E$5,ROW(الحركة!$B$3:$B$4)-ROW(الحركة!$B$3)+1)),ROWS($C$7:C38)))),"")</f>
        <v/>
      </c>
      <c r="C38" s="18" t="str">
        <f t="array" ref="C38">IFERROR(IF(ROWS(D$7:D38)&gt;COUNTIF(الحركة[اسم العميل],$E$5),"",INDEX(الحركة[الكمية],SMALL(IF(الحركة[الكمية]&lt;&gt;"",IF(الحركة[اسم العميل]=$E$5,ROW(الحركة!$B$3:$B$4)-ROW(الحركة!$B$3)+1)),ROWS($C$7:D38)))),"")</f>
        <v/>
      </c>
      <c r="D38" s="18" t="str">
        <f t="array" ref="D38">IFERROR(IF(ROWS(E$7:E38)&gt;COUNTIF(الحركة[اسم العميل],$E$5),"",INDEX(الحركة[سعر الوحدة],SMALL(IF(الحركة[سعر الوحدة]&lt;&gt;"",IF(الحركة[اسم العميل]=$E$5,ROW(الحركة!$B$3:$B$4)-ROW(الحركة!$B$3)+1)),ROWS($C$7:E38)))),"")</f>
        <v/>
      </c>
      <c r="E38" s="18" t="str">
        <f t="array" ref="E38">IFERROR(IF(ROWS(F$7:F38)&gt;COUNTIF(الحركة[اسم العميل],$E$5),"",INDEX(الحركة[الصنف],SMALL(IF(الحركة[الصنف]&lt;&gt;"",IF(الحركة[اسم العميل]=$E$5,ROW(الحركة!$B$3:$B$4)-ROW(الحركة!$B$3)+1)),ROWS($C$7:F38)))),"")</f>
        <v/>
      </c>
      <c r="F38" s="18" t="str">
        <f t="array" ref="F38">IFERROR(IF(ROWS(H$7:H38)&gt;COUNTIF(الحركة[اسم العميل],$E$5),"",INDEX(الحركة[نوع الفاتورة],SMALL(IF(الحركة[نوع الفاتورة]&lt;&gt;"",IF(الحركة[اسم العميل]=$E$5,ROW(الحركة!$B$3:$B$4)-ROW(الحركة!$B$3)+1)),ROWS($C$7:H38)))),"")</f>
        <v/>
      </c>
      <c r="G38" s="18" t="str">
        <f t="array" ref="G38">IFERROR(IF(ROWS(H$7:H38)&gt;COUNTIF(الحركة[اسم العميل],$E$5),"",INDEX(الحركة[مدين],SMALL(IF(الحركة[مدين]&lt;&gt;"",IF(الحركة[اسم العميل]=$E$5,ROW(الحركة!$B$3:$B$4)-ROW(الحركة!$B$3)+1)),ROWS($C$7:H38)))),"")</f>
        <v/>
      </c>
      <c r="H38" s="18" t="str">
        <f t="array" ref="H38">IFERROR(IF(ROWS(I$7:I38)&gt;COUNTIF(الحركة[اسم العميل],$E$5),"",INDEX(الحركة[مدين],SMALL(IF(الحركة[مدين]&lt;&gt;"",IF(الحركة[اسم العميل]=$E$5,ROW(الحركة!$B$3:$B$4)-ROW(الحركة!$B$3)+1)),ROWS($C$7:I38)))),"")</f>
        <v/>
      </c>
      <c r="I38" s="18" t="str">
        <f t="array" ref="I38">IFERROR(IF(ROWS(J$7:J38)&gt;COUNTIF(الحركة[اسم العميل],$E$5),"",INDEX(الحركة[دائن],SMALL(IF(الحركة[دائن]&lt;&gt;"",IF(الحركة[اسم العميل]=$E$5,ROW(الحركة!$B$3:$B$4)-ROW(الحركة!$B$3)+1)),ROWS($C$7:J38)))),"")</f>
        <v/>
      </c>
      <c r="J38" s="18" t="str">
        <f t="array" ref="J38">IFERROR(IF(ROWS(K$7:K38)&gt;COUNTIF(الحركة[اسم العميل],$E$5),"",INDEX(الحركة[مدخل البيانات],SMALL(IF(الحركة[مدخل البيانات]&lt;&gt;"",IF(الحركة[اسم العميل]=$E$5,ROW(الحركة!$B$3:$B$4)-ROW(الحركة!$B$3)+1)),ROWS($C$7:K38)))),"")</f>
        <v/>
      </c>
    </row>
    <row r="39" spans="2:10" ht="15.75" thickBot="1" x14ac:dyDescent="0.3">
      <c r="B39" s="13" t="str">
        <f t="array" ref="B39">IFERROR(IF(ROWS(C$7:C39)&gt;COUNTIF(الحركة[اسم العميل],$E$5),"",INDEX(الحركة[التاريخ],SMALL(IF(الحركة[التاريخ]&lt;&gt;"",IF(الحركة[اسم العميل]=$E$5,ROW(الحركة!$B$3:$B$4)-ROW(الحركة!$B$3)+1)),ROWS($C$7:C39)))),"")</f>
        <v/>
      </c>
      <c r="C39" s="18" t="str">
        <f t="array" ref="C39">IFERROR(IF(ROWS(D$7:D39)&gt;COUNTIF(الحركة[اسم العميل],$E$5),"",INDEX(الحركة[الكمية],SMALL(IF(الحركة[الكمية]&lt;&gt;"",IF(الحركة[اسم العميل]=$E$5,ROW(الحركة!$B$3:$B$4)-ROW(الحركة!$B$3)+1)),ROWS($C$7:D39)))),"")</f>
        <v/>
      </c>
      <c r="D39" s="18" t="str">
        <f t="array" ref="D39">IFERROR(IF(ROWS(E$7:E39)&gt;COUNTIF(الحركة[اسم العميل],$E$5),"",INDEX(الحركة[سعر الوحدة],SMALL(IF(الحركة[سعر الوحدة]&lt;&gt;"",IF(الحركة[اسم العميل]=$E$5,ROW(الحركة!$B$3:$B$4)-ROW(الحركة!$B$3)+1)),ROWS($C$7:E39)))),"")</f>
        <v/>
      </c>
      <c r="E39" s="18" t="str">
        <f t="array" ref="E39">IFERROR(IF(ROWS(F$7:F39)&gt;COUNTIF(الحركة[اسم العميل],$E$5),"",INDEX(الحركة[الصنف],SMALL(IF(الحركة[الصنف]&lt;&gt;"",IF(الحركة[اسم العميل]=$E$5,ROW(الحركة!$B$3:$B$4)-ROW(الحركة!$B$3)+1)),ROWS($C$7:F39)))),"")</f>
        <v/>
      </c>
      <c r="F39" s="18" t="str">
        <f t="array" ref="F39">IFERROR(IF(ROWS(H$7:H39)&gt;COUNTIF(الحركة[اسم العميل],$E$5),"",INDEX(الحركة[نوع الفاتورة],SMALL(IF(الحركة[نوع الفاتورة]&lt;&gt;"",IF(الحركة[اسم العميل]=$E$5,ROW(الحركة!$B$3:$B$4)-ROW(الحركة!$B$3)+1)),ROWS($C$7:H39)))),"")</f>
        <v/>
      </c>
      <c r="G39" s="18" t="str">
        <f t="array" ref="G39">IFERROR(IF(ROWS(H$7:H39)&gt;COUNTIF(الحركة[اسم العميل],$E$5),"",INDEX(الحركة[مدين],SMALL(IF(الحركة[مدين]&lt;&gt;"",IF(الحركة[اسم العميل]=$E$5,ROW(الحركة!$B$3:$B$4)-ROW(الحركة!$B$3)+1)),ROWS($C$7:H39)))),"")</f>
        <v/>
      </c>
      <c r="H39" s="18" t="str">
        <f t="array" ref="H39">IFERROR(IF(ROWS(I$7:I39)&gt;COUNTIF(الحركة[اسم العميل],$E$5),"",INDEX(الحركة[مدين],SMALL(IF(الحركة[مدين]&lt;&gt;"",IF(الحركة[اسم العميل]=$E$5,ROW(الحركة!$B$3:$B$4)-ROW(الحركة!$B$3)+1)),ROWS($C$7:I39)))),"")</f>
        <v/>
      </c>
      <c r="I39" s="18" t="str">
        <f t="array" ref="I39">IFERROR(IF(ROWS(J$7:J39)&gt;COUNTIF(الحركة[اسم العميل],$E$5),"",INDEX(الحركة[دائن],SMALL(IF(الحركة[دائن]&lt;&gt;"",IF(الحركة[اسم العميل]=$E$5,ROW(الحركة!$B$3:$B$4)-ROW(الحركة!$B$3)+1)),ROWS($C$7:J39)))),"")</f>
        <v/>
      </c>
      <c r="J39" s="18" t="str">
        <f t="array" ref="J39">IFERROR(IF(ROWS(K$7:K39)&gt;COUNTIF(الحركة[اسم العميل],$E$5),"",INDEX(الحركة[مدخل البيانات],SMALL(IF(الحركة[مدخل البيانات]&lt;&gt;"",IF(الحركة[اسم العميل]=$E$5,ROW(الحركة!$B$3:$B$4)-ROW(الحركة!$B$3)+1)),ROWS($C$7:K39)))),"")</f>
        <v/>
      </c>
    </row>
    <row r="40" spans="2:10" ht="15.75" thickBot="1" x14ac:dyDescent="0.3">
      <c r="B40" s="13" t="str">
        <f t="array" ref="B40">IFERROR(IF(ROWS(C$7:C40)&gt;COUNTIF(الحركة[اسم العميل],$E$5),"",INDEX(الحركة[التاريخ],SMALL(IF(الحركة[التاريخ]&lt;&gt;"",IF(الحركة[اسم العميل]=$E$5,ROW(الحركة!$B$3:$B$4)-ROW(الحركة!$B$3)+1)),ROWS($C$7:C40)))),"")</f>
        <v/>
      </c>
      <c r="C40" s="18" t="str">
        <f t="array" ref="C40">IFERROR(IF(ROWS(D$7:D40)&gt;COUNTIF(الحركة[اسم العميل],$E$5),"",INDEX(الحركة[الكمية],SMALL(IF(الحركة[الكمية]&lt;&gt;"",IF(الحركة[اسم العميل]=$E$5,ROW(الحركة!$B$3:$B$4)-ROW(الحركة!$B$3)+1)),ROWS($C$7:D40)))),"")</f>
        <v/>
      </c>
      <c r="D40" s="18" t="str">
        <f t="array" ref="D40">IFERROR(IF(ROWS(E$7:E40)&gt;COUNTIF(الحركة[اسم العميل],$E$5),"",INDEX(الحركة[سعر الوحدة],SMALL(IF(الحركة[سعر الوحدة]&lt;&gt;"",IF(الحركة[اسم العميل]=$E$5,ROW(الحركة!$B$3:$B$4)-ROW(الحركة!$B$3)+1)),ROWS($C$7:E40)))),"")</f>
        <v/>
      </c>
      <c r="E40" s="18" t="str">
        <f t="array" ref="E40">IFERROR(IF(ROWS(F$7:F40)&gt;COUNTIF(الحركة[اسم العميل],$E$5),"",INDEX(الحركة[الصنف],SMALL(IF(الحركة[الصنف]&lt;&gt;"",IF(الحركة[اسم العميل]=$E$5,ROW(الحركة!$B$3:$B$4)-ROW(الحركة!$B$3)+1)),ROWS($C$7:F40)))),"")</f>
        <v/>
      </c>
      <c r="F40" s="18" t="str">
        <f t="array" ref="F40">IFERROR(IF(ROWS(H$7:H40)&gt;COUNTIF(الحركة[اسم العميل],$E$5),"",INDEX(الحركة[نوع الفاتورة],SMALL(IF(الحركة[نوع الفاتورة]&lt;&gt;"",IF(الحركة[اسم العميل]=$E$5,ROW(الحركة!$B$3:$B$4)-ROW(الحركة!$B$3)+1)),ROWS($C$7:H40)))),"")</f>
        <v/>
      </c>
      <c r="G40" s="18" t="str">
        <f t="array" ref="G40">IFERROR(IF(ROWS(H$7:H40)&gt;COUNTIF(الحركة[اسم العميل],$E$5),"",INDEX(الحركة[مدين],SMALL(IF(الحركة[مدين]&lt;&gt;"",IF(الحركة[اسم العميل]=$E$5,ROW(الحركة!$B$3:$B$4)-ROW(الحركة!$B$3)+1)),ROWS($C$7:H40)))),"")</f>
        <v/>
      </c>
      <c r="H40" s="18" t="str">
        <f t="array" ref="H40">IFERROR(IF(ROWS(I$7:I40)&gt;COUNTIF(الحركة[اسم العميل],$E$5),"",INDEX(الحركة[مدين],SMALL(IF(الحركة[مدين]&lt;&gt;"",IF(الحركة[اسم العميل]=$E$5,ROW(الحركة!$B$3:$B$4)-ROW(الحركة!$B$3)+1)),ROWS($C$7:I40)))),"")</f>
        <v/>
      </c>
      <c r="I40" s="18" t="str">
        <f t="array" ref="I40">IFERROR(IF(ROWS(J$7:J40)&gt;COUNTIF(الحركة[اسم العميل],$E$5),"",INDEX(الحركة[دائن],SMALL(IF(الحركة[دائن]&lt;&gt;"",IF(الحركة[اسم العميل]=$E$5,ROW(الحركة!$B$3:$B$4)-ROW(الحركة!$B$3)+1)),ROWS($C$7:J40)))),"")</f>
        <v/>
      </c>
      <c r="J40" s="18" t="str">
        <f t="array" ref="J40">IFERROR(IF(ROWS(K$7:K40)&gt;COUNTIF(الحركة[اسم العميل],$E$5),"",INDEX(الحركة[مدخل البيانات],SMALL(IF(الحركة[مدخل البيانات]&lt;&gt;"",IF(الحركة[اسم العميل]=$E$5,ROW(الحركة!$B$3:$B$4)-ROW(الحركة!$B$3)+1)),ROWS($C$7:K40)))),"")</f>
        <v/>
      </c>
    </row>
    <row r="41" spans="2:10" ht="15.75" thickBot="1" x14ac:dyDescent="0.3">
      <c r="B41" s="13" t="str">
        <f t="array" ref="B41">IFERROR(IF(ROWS(C$7:C41)&gt;COUNTIF(الحركة[اسم العميل],$E$5),"",INDEX(الحركة[التاريخ],SMALL(IF(الحركة[التاريخ]&lt;&gt;"",IF(الحركة[اسم العميل]=$E$5,ROW(الحركة!$B$3:$B$4)-ROW(الحركة!$B$3)+1)),ROWS($C$7:C41)))),"")</f>
        <v/>
      </c>
      <c r="C41" s="18" t="str">
        <f t="array" ref="C41">IFERROR(IF(ROWS(D$7:D41)&gt;COUNTIF(الحركة[اسم العميل],$E$5),"",INDEX(الحركة[الكمية],SMALL(IF(الحركة[الكمية]&lt;&gt;"",IF(الحركة[اسم العميل]=$E$5,ROW(الحركة!$B$3:$B$4)-ROW(الحركة!$B$3)+1)),ROWS($C$7:D41)))),"")</f>
        <v/>
      </c>
      <c r="D41" s="18" t="str">
        <f t="array" ref="D41">IFERROR(IF(ROWS(E$7:E41)&gt;COUNTIF(الحركة[اسم العميل],$E$5),"",INDEX(الحركة[سعر الوحدة],SMALL(IF(الحركة[سعر الوحدة]&lt;&gt;"",IF(الحركة[اسم العميل]=$E$5,ROW(الحركة!$B$3:$B$4)-ROW(الحركة!$B$3)+1)),ROWS($C$7:E41)))),"")</f>
        <v/>
      </c>
      <c r="E41" s="18" t="str">
        <f t="array" ref="E41">IFERROR(IF(ROWS(F$7:F41)&gt;COUNTIF(الحركة[اسم العميل],$E$5),"",INDEX(الحركة[الصنف],SMALL(IF(الحركة[الصنف]&lt;&gt;"",IF(الحركة[اسم العميل]=$E$5,ROW(الحركة!$B$3:$B$4)-ROW(الحركة!$B$3)+1)),ROWS($C$7:F41)))),"")</f>
        <v/>
      </c>
      <c r="F41" s="18" t="str">
        <f t="array" ref="F41">IFERROR(IF(ROWS(H$7:H41)&gt;COUNTIF(الحركة[اسم العميل],$E$5),"",INDEX(الحركة[نوع الفاتورة],SMALL(IF(الحركة[نوع الفاتورة]&lt;&gt;"",IF(الحركة[اسم العميل]=$E$5,ROW(الحركة!$B$3:$B$4)-ROW(الحركة!$B$3)+1)),ROWS($C$7:H41)))),"")</f>
        <v/>
      </c>
      <c r="G41" s="18" t="str">
        <f t="array" ref="G41">IFERROR(IF(ROWS(H$7:H41)&gt;COUNTIF(الحركة[اسم العميل],$E$5),"",INDEX(الحركة[مدين],SMALL(IF(الحركة[مدين]&lt;&gt;"",IF(الحركة[اسم العميل]=$E$5,ROW(الحركة!$B$3:$B$4)-ROW(الحركة!$B$3)+1)),ROWS($C$7:H41)))),"")</f>
        <v/>
      </c>
      <c r="H41" s="18" t="str">
        <f t="array" ref="H41">IFERROR(IF(ROWS(I$7:I41)&gt;COUNTIF(الحركة[اسم العميل],$E$5),"",INDEX(الحركة[مدين],SMALL(IF(الحركة[مدين]&lt;&gt;"",IF(الحركة[اسم العميل]=$E$5,ROW(الحركة!$B$3:$B$4)-ROW(الحركة!$B$3)+1)),ROWS($C$7:I41)))),"")</f>
        <v/>
      </c>
      <c r="I41" s="18" t="str">
        <f t="array" ref="I41">IFERROR(IF(ROWS(J$7:J41)&gt;COUNTIF(الحركة[اسم العميل],$E$5),"",INDEX(الحركة[دائن],SMALL(IF(الحركة[دائن]&lt;&gt;"",IF(الحركة[اسم العميل]=$E$5,ROW(الحركة!$B$3:$B$4)-ROW(الحركة!$B$3)+1)),ROWS($C$7:J41)))),"")</f>
        <v/>
      </c>
      <c r="J41" s="18" t="str">
        <f t="array" ref="J41">IFERROR(IF(ROWS(K$7:K41)&gt;COUNTIF(الحركة[اسم العميل],$E$5),"",INDEX(الحركة[مدخل البيانات],SMALL(IF(الحركة[مدخل البيانات]&lt;&gt;"",IF(الحركة[اسم العميل]=$E$5,ROW(الحركة!$B$3:$B$4)-ROW(الحركة!$B$3)+1)),ROWS($C$7:K41)))),"")</f>
        <v/>
      </c>
    </row>
    <row r="42" spans="2:10" ht="15.75" thickBot="1" x14ac:dyDescent="0.3">
      <c r="B42" s="13" t="str">
        <f t="array" ref="B42">IFERROR(IF(ROWS(C$7:C42)&gt;COUNTIF(الحركة[اسم العميل],$E$5),"",INDEX(الحركة[التاريخ],SMALL(IF(الحركة[التاريخ]&lt;&gt;"",IF(الحركة[اسم العميل]=$E$5,ROW(الحركة!$B$3:$B$4)-ROW(الحركة!$B$3)+1)),ROWS($C$7:C42)))),"")</f>
        <v/>
      </c>
      <c r="C42" s="18" t="str">
        <f t="array" ref="C42">IFERROR(IF(ROWS(D$7:D42)&gt;COUNTIF(الحركة[اسم العميل],$E$5),"",INDEX(الحركة[الكمية],SMALL(IF(الحركة[الكمية]&lt;&gt;"",IF(الحركة[اسم العميل]=$E$5,ROW(الحركة!$B$3:$B$4)-ROW(الحركة!$B$3)+1)),ROWS($C$7:D42)))),"")</f>
        <v/>
      </c>
      <c r="D42" s="18" t="str">
        <f t="array" ref="D42">IFERROR(IF(ROWS(E$7:E42)&gt;COUNTIF(الحركة[اسم العميل],$E$5),"",INDEX(الحركة[سعر الوحدة],SMALL(IF(الحركة[سعر الوحدة]&lt;&gt;"",IF(الحركة[اسم العميل]=$E$5,ROW(الحركة!$B$3:$B$4)-ROW(الحركة!$B$3)+1)),ROWS($C$7:E42)))),"")</f>
        <v/>
      </c>
      <c r="E42" s="18" t="str">
        <f t="array" ref="E42">IFERROR(IF(ROWS(F$7:F42)&gt;COUNTIF(الحركة[اسم العميل],$E$5),"",INDEX(الحركة[الصنف],SMALL(IF(الحركة[الصنف]&lt;&gt;"",IF(الحركة[اسم العميل]=$E$5,ROW(الحركة!$B$3:$B$4)-ROW(الحركة!$B$3)+1)),ROWS($C$7:F42)))),"")</f>
        <v/>
      </c>
      <c r="F42" s="18" t="str">
        <f t="array" ref="F42">IFERROR(IF(ROWS(H$7:H42)&gt;COUNTIF(الحركة[اسم العميل],$E$5),"",INDEX(الحركة[نوع الفاتورة],SMALL(IF(الحركة[نوع الفاتورة]&lt;&gt;"",IF(الحركة[اسم العميل]=$E$5,ROW(الحركة!$B$3:$B$4)-ROW(الحركة!$B$3)+1)),ROWS($C$7:H42)))),"")</f>
        <v/>
      </c>
      <c r="G42" s="18" t="str">
        <f t="array" ref="G42">IFERROR(IF(ROWS(H$7:H42)&gt;COUNTIF(الحركة[اسم العميل],$E$5),"",INDEX(الحركة[مدين],SMALL(IF(الحركة[مدين]&lt;&gt;"",IF(الحركة[اسم العميل]=$E$5,ROW(الحركة!$B$3:$B$4)-ROW(الحركة!$B$3)+1)),ROWS($C$7:H42)))),"")</f>
        <v/>
      </c>
      <c r="H42" s="18" t="str">
        <f t="array" ref="H42">IFERROR(IF(ROWS(I$7:I42)&gt;COUNTIF(الحركة[اسم العميل],$E$5),"",INDEX(الحركة[مدين],SMALL(IF(الحركة[مدين]&lt;&gt;"",IF(الحركة[اسم العميل]=$E$5,ROW(الحركة!$B$3:$B$4)-ROW(الحركة!$B$3)+1)),ROWS($C$7:I42)))),"")</f>
        <v/>
      </c>
      <c r="I42" s="18" t="str">
        <f t="array" ref="I42">IFERROR(IF(ROWS(J$7:J42)&gt;COUNTIF(الحركة[اسم العميل],$E$5),"",INDEX(الحركة[دائن],SMALL(IF(الحركة[دائن]&lt;&gt;"",IF(الحركة[اسم العميل]=$E$5,ROW(الحركة!$B$3:$B$4)-ROW(الحركة!$B$3)+1)),ROWS($C$7:J42)))),"")</f>
        <v/>
      </c>
      <c r="J42" s="18" t="str">
        <f t="array" ref="J42">IFERROR(IF(ROWS(K$7:K42)&gt;COUNTIF(الحركة[اسم العميل],$E$5),"",INDEX(الحركة[مدخل البيانات],SMALL(IF(الحركة[مدخل البيانات]&lt;&gt;"",IF(الحركة[اسم العميل]=$E$5,ROW(الحركة!$B$3:$B$4)-ROW(الحركة!$B$3)+1)),ROWS($C$7:K42)))),"")</f>
        <v/>
      </c>
    </row>
    <row r="43" spans="2:10" ht="15.75" thickBot="1" x14ac:dyDescent="0.3">
      <c r="B43" s="13" t="str">
        <f t="array" ref="B43">IFERROR(IF(ROWS(C$7:C43)&gt;COUNTIF(الحركة[اسم العميل],$E$5),"",INDEX(الحركة[التاريخ],SMALL(IF(الحركة[التاريخ]&lt;&gt;"",IF(الحركة[اسم العميل]=$E$5,ROW(الحركة!$B$3:$B$4)-ROW(الحركة!$B$3)+1)),ROWS($C$7:C43)))),"")</f>
        <v/>
      </c>
      <c r="C43" s="18" t="str">
        <f t="array" ref="C43">IFERROR(IF(ROWS(D$7:D43)&gt;COUNTIF(الحركة[اسم العميل],$E$5),"",INDEX(الحركة[الكمية],SMALL(IF(الحركة[الكمية]&lt;&gt;"",IF(الحركة[اسم العميل]=$E$5,ROW(الحركة!$B$3:$B$4)-ROW(الحركة!$B$3)+1)),ROWS($C$7:D43)))),"")</f>
        <v/>
      </c>
      <c r="D43" s="18" t="str">
        <f t="array" ref="D43">IFERROR(IF(ROWS(E$7:E43)&gt;COUNTIF(الحركة[اسم العميل],$E$5),"",INDEX(الحركة[سعر الوحدة],SMALL(IF(الحركة[سعر الوحدة]&lt;&gt;"",IF(الحركة[اسم العميل]=$E$5,ROW(الحركة!$B$3:$B$4)-ROW(الحركة!$B$3)+1)),ROWS($C$7:E43)))),"")</f>
        <v/>
      </c>
      <c r="E43" s="18" t="str">
        <f t="array" ref="E43">IFERROR(IF(ROWS(F$7:F43)&gt;COUNTIF(الحركة[اسم العميل],$E$5),"",INDEX(الحركة[الصنف],SMALL(IF(الحركة[الصنف]&lt;&gt;"",IF(الحركة[اسم العميل]=$E$5,ROW(الحركة!$B$3:$B$4)-ROW(الحركة!$B$3)+1)),ROWS($C$7:F43)))),"")</f>
        <v/>
      </c>
      <c r="F43" s="18" t="str">
        <f t="array" ref="F43">IFERROR(IF(ROWS(H$7:H43)&gt;COUNTIF(الحركة[اسم العميل],$E$5),"",INDEX(الحركة[نوع الفاتورة],SMALL(IF(الحركة[نوع الفاتورة]&lt;&gt;"",IF(الحركة[اسم العميل]=$E$5,ROW(الحركة!$B$3:$B$4)-ROW(الحركة!$B$3)+1)),ROWS($C$7:H43)))),"")</f>
        <v/>
      </c>
      <c r="G43" s="18" t="str">
        <f t="array" ref="G43">IFERROR(IF(ROWS(H$7:H43)&gt;COUNTIF(الحركة[اسم العميل],$E$5),"",INDEX(الحركة[مدين],SMALL(IF(الحركة[مدين]&lt;&gt;"",IF(الحركة[اسم العميل]=$E$5,ROW(الحركة!$B$3:$B$4)-ROW(الحركة!$B$3)+1)),ROWS($C$7:H43)))),"")</f>
        <v/>
      </c>
      <c r="H43" s="18" t="str">
        <f t="array" ref="H43">IFERROR(IF(ROWS(I$7:I43)&gt;COUNTIF(الحركة[اسم العميل],$E$5),"",INDEX(الحركة[مدين],SMALL(IF(الحركة[مدين]&lt;&gt;"",IF(الحركة[اسم العميل]=$E$5,ROW(الحركة!$B$3:$B$4)-ROW(الحركة!$B$3)+1)),ROWS($C$7:I43)))),"")</f>
        <v/>
      </c>
      <c r="I43" s="18" t="str">
        <f t="array" ref="I43">IFERROR(IF(ROWS(J$7:J43)&gt;COUNTIF(الحركة[اسم العميل],$E$5),"",INDEX(الحركة[دائن],SMALL(IF(الحركة[دائن]&lt;&gt;"",IF(الحركة[اسم العميل]=$E$5,ROW(الحركة!$B$3:$B$4)-ROW(الحركة!$B$3)+1)),ROWS($C$7:J43)))),"")</f>
        <v/>
      </c>
      <c r="J43" s="18" t="str">
        <f t="array" ref="J43">IFERROR(IF(ROWS(K$7:K43)&gt;COUNTIF(الحركة[اسم العميل],$E$5),"",INDEX(الحركة[مدخل البيانات],SMALL(IF(الحركة[مدخل البيانات]&lt;&gt;"",IF(الحركة[اسم العميل]=$E$5,ROW(الحركة!$B$3:$B$4)-ROW(الحركة!$B$3)+1)),ROWS($C$7:K43)))),"")</f>
        <v/>
      </c>
    </row>
    <row r="44" spans="2:10" ht="15.75" thickBot="1" x14ac:dyDescent="0.3">
      <c r="B44" s="13" t="str">
        <f t="array" ref="B44">IFERROR(IF(ROWS(C$7:C44)&gt;COUNTIF(الحركة[اسم العميل],$E$5),"",INDEX(الحركة[التاريخ],SMALL(IF(الحركة[التاريخ]&lt;&gt;"",IF(الحركة[اسم العميل]=$E$5,ROW(الحركة!$B$3:$B$4)-ROW(الحركة!$B$3)+1)),ROWS($C$7:C44)))),"")</f>
        <v/>
      </c>
      <c r="C44" s="18" t="str">
        <f t="array" ref="C44">IFERROR(IF(ROWS(D$7:D44)&gt;COUNTIF(الحركة[اسم العميل],$E$5),"",INDEX(الحركة[الكمية],SMALL(IF(الحركة[الكمية]&lt;&gt;"",IF(الحركة[اسم العميل]=$E$5,ROW(الحركة!$B$3:$B$4)-ROW(الحركة!$B$3)+1)),ROWS($C$7:D44)))),"")</f>
        <v/>
      </c>
      <c r="D44" s="18" t="str">
        <f t="array" ref="D44">IFERROR(IF(ROWS(E$7:E44)&gt;COUNTIF(الحركة[اسم العميل],$E$5),"",INDEX(الحركة[سعر الوحدة],SMALL(IF(الحركة[سعر الوحدة]&lt;&gt;"",IF(الحركة[اسم العميل]=$E$5,ROW(الحركة!$B$3:$B$4)-ROW(الحركة!$B$3)+1)),ROWS($C$7:E44)))),"")</f>
        <v/>
      </c>
      <c r="E44" s="18" t="str">
        <f t="array" ref="E44">IFERROR(IF(ROWS(F$7:F44)&gt;COUNTIF(الحركة[اسم العميل],$E$5),"",INDEX(الحركة[الصنف],SMALL(IF(الحركة[الصنف]&lt;&gt;"",IF(الحركة[اسم العميل]=$E$5,ROW(الحركة!$B$3:$B$4)-ROW(الحركة!$B$3)+1)),ROWS($C$7:F44)))),"")</f>
        <v/>
      </c>
      <c r="F44" s="18" t="str">
        <f t="array" ref="F44">IFERROR(IF(ROWS(H$7:H44)&gt;COUNTIF(الحركة[اسم العميل],$E$5),"",INDEX(الحركة[نوع الفاتورة],SMALL(IF(الحركة[نوع الفاتورة]&lt;&gt;"",IF(الحركة[اسم العميل]=$E$5,ROW(الحركة!$B$3:$B$4)-ROW(الحركة!$B$3)+1)),ROWS($C$7:H44)))),"")</f>
        <v/>
      </c>
      <c r="G44" s="18" t="str">
        <f t="array" ref="G44">IFERROR(IF(ROWS(H$7:H44)&gt;COUNTIF(الحركة[اسم العميل],$E$5),"",INDEX(الحركة[مدين],SMALL(IF(الحركة[مدين]&lt;&gt;"",IF(الحركة[اسم العميل]=$E$5,ROW(الحركة!$B$3:$B$4)-ROW(الحركة!$B$3)+1)),ROWS($C$7:H44)))),"")</f>
        <v/>
      </c>
      <c r="H44" s="18" t="str">
        <f t="array" ref="H44">IFERROR(IF(ROWS(I$7:I44)&gt;COUNTIF(الحركة[اسم العميل],$E$5),"",INDEX(الحركة[مدين],SMALL(IF(الحركة[مدين]&lt;&gt;"",IF(الحركة[اسم العميل]=$E$5,ROW(الحركة!$B$3:$B$4)-ROW(الحركة!$B$3)+1)),ROWS($C$7:I44)))),"")</f>
        <v/>
      </c>
      <c r="I44" s="18" t="str">
        <f t="array" ref="I44">IFERROR(IF(ROWS(J$7:J44)&gt;COUNTIF(الحركة[اسم العميل],$E$5),"",INDEX(الحركة[دائن],SMALL(IF(الحركة[دائن]&lt;&gt;"",IF(الحركة[اسم العميل]=$E$5,ROW(الحركة!$B$3:$B$4)-ROW(الحركة!$B$3)+1)),ROWS($C$7:J44)))),"")</f>
        <v/>
      </c>
      <c r="J44" s="18" t="str">
        <f t="array" ref="J44">IFERROR(IF(ROWS(K$7:K44)&gt;COUNTIF(الحركة[اسم العميل],$E$5),"",INDEX(الحركة[مدخل البيانات],SMALL(IF(الحركة[مدخل البيانات]&lt;&gt;"",IF(الحركة[اسم العميل]=$E$5,ROW(الحركة!$B$3:$B$4)-ROW(الحركة!$B$3)+1)),ROWS($C$7:K44)))),"")</f>
        <v/>
      </c>
    </row>
    <row r="45" spans="2:10" ht="15.75" thickBot="1" x14ac:dyDescent="0.3">
      <c r="B45" s="13" t="str">
        <f t="array" ref="B45">IFERROR(IF(ROWS(C$7:C45)&gt;COUNTIF(الحركة[اسم العميل],$E$5),"",INDEX(الحركة[التاريخ],SMALL(IF(الحركة[التاريخ]&lt;&gt;"",IF(الحركة[اسم العميل]=$E$5,ROW(الحركة!$B$3:$B$4)-ROW(الحركة!$B$3)+1)),ROWS($C$7:C45)))),"")</f>
        <v/>
      </c>
      <c r="C45" s="18" t="str">
        <f t="array" ref="C45">IFERROR(IF(ROWS(D$7:D45)&gt;COUNTIF(الحركة[اسم العميل],$E$5),"",INDEX(الحركة[الكمية],SMALL(IF(الحركة[الكمية]&lt;&gt;"",IF(الحركة[اسم العميل]=$E$5,ROW(الحركة!$B$3:$B$4)-ROW(الحركة!$B$3)+1)),ROWS($C$7:D45)))),"")</f>
        <v/>
      </c>
      <c r="D45" s="18" t="str">
        <f t="array" ref="D45">IFERROR(IF(ROWS(E$7:E45)&gt;COUNTIF(الحركة[اسم العميل],$E$5),"",INDEX(الحركة[سعر الوحدة],SMALL(IF(الحركة[سعر الوحدة]&lt;&gt;"",IF(الحركة[اسم العميل]=$E$5,ROW(الحركة!$B$3:$B$4)-ROW(الحركة!$B$3)+1)),ROWS($C$7:E45)))),"")</f>
        <v/>
      </c>
      <c r="E45" s="18" t="str">
        <f t="array" ref="E45">IFERROR(IF(ROWS(F$7:F45)&gt;COUNTIF(الحركة[اسم العميل],$E$5),"",INDEX(الحركة[الصنف],SMALL(IF(الحركة[الصنف]&lt;&gt;"",IF(الحركة[اسم العميل]=$E$5,ROW(الحركة!$B$3:$B$4)-ROW(الحركة!$B$3)+1)),ROWS($C$7:F45)))),"")</f>
        <v/>
      </c>
      <c r="F45" s="18" t="str">
        <f t="array" ref="F45">IFERROR(IF(ROWS(H$7:H45)&gt;COUNTIF(الحركة[اسم العميل],$E$5),"",INDEX(الحركة[نوع الفاتورة],SMALL(IF(الحركة[نوع الفاتورة]&lt;&gt;"",IF(الحركة[اسم العميل]=$E$5,ROW(الحركة!$B$3:$B$4)-ROW(الحركة!$B$3)+1)),ROWS($C$7:H45)))),"")</f>
        <v/>
      </c>
      <c r="G45" s="18" t="str">
        <f t="array" ref="G45">IFERROR(IF(ROWS(H$7:H45)&gt;COUNTIF(الحركة[اسم العميل],$E$5),"",INDEX(الحركة[مدين],SMALL(IF(الحركة[مدين]&lt;&gt;"",IF(الحركة[اسم العميل]=$E$5,ROW(الحركة!$B$3:$B$4)-ROW(الحركة!$B$3)+1)),ROWS($C$7:H45)))),"")</f>
        <v/>
      </c>
      <c r="H45" s="18" t="str">
        <f t="array" ref="H45">IFERROR(IF(ROWS(I$7:I45)&gt;COUNTIF(الحركة[اسم العميل],$E$5),"",INDEX(الحركة[مدين],SMALL(IF(الحركة[مدين]&lt;&gt;"",IF(الحركة[اسم العميل]=$E$5,ROW(الحركة!$B$3:$B$4)-ROW(الحركة!$B$3)+1)),ROWS($C$7:I45)))),"")</f>
        <v/>
      </c>
      <c r="I45" s="18" t="str">
        <f t="array" ref="I45">IFERROR(IF(ROWS(J$7:J45)&gt;COUNTIF(الحركة[اسم العميل],$E$5),"",INDEX(الحركة[دائن],SMALL(IF(الحركة[دائن]&lt;&gt;"",IF(الحركة[اسم العميل]=$E$5,ROW(الحركة!$B$3:$B$4)-ROW(الحركة!$B$3)+1)),ROWS($C$7:J45)))),"")</f>
        <v/>
      </c>
      <c r="J45" s="18" t="str">
        <f t="array" ref="J45">IFERROR(IF(ROWS(K$7:K45)&gt;COUNTIF(الحركة[اسم العميل],$E$5),"",INDEX(الحركة[مدخل البيانات],SMALL(IF(الحركة[مدخل البيانات]&lt;&gt;"",IF(الحركة[اسم العميل]=$E$5,ROW(الحركة!$B$3:$B$4)-ROW(الحركة!$B$3)+1)),ROWS($C$7:K45)))),"")</f>
        <v/>
      </c>
    </row>
    <row r="46" spans="2:10" ht="15.75" thickBot="1" x14ac:dyDescent="0.3">
      <c r="B46" s="13" t="str">
        <f t="array" ref="B46">IFERROR(IF(ROWS(C$7:C46)&gt;COUNTIF(الحركة[اسم العميل],$E$5),"",INDEX(الحركة[التاريخ],SMALL(IF(الحركة[التاريخ]&lt;&gt;"",IF(الحركة[اسم العميل]=$E$5,ROW(الحركة!$B$3:$B$4)-ROW(الحركة!$B$3)+1)),ROWS($C$7:C46)))),"")</f>
        <v/>
      </c>
      <c r="C46" s="18" t="str">
        <f t="array" ref="C46">IFERROR(IF(ROWS(D$7:D46)&gt;COUNTIF(الحركة[اسم العميل],$E$5),"",INDEX(الحركة[الكمية],SMALL(IF(الحركة[الكمية]&lt;&gt;"",IF(الحركة[اسم العميل]=$E$5,ROW(الحركة!$B$3:$B$4)-ROW(الحركة!$B$3)+1)),ROWS($C$7:D46)))),"")</f>
        <v/>
      </c>
      <c r="D46" s="18" t="str">
        <f t="array" ref="D46">IFERROR(IF(ROWS(E$7:E46)&gt;COUNTIF(الحركة[اسم العميل],$E$5),"",INDEX(الحركة[سعر الوحدة],SMALL(IF(الحركة[سعر الوحدة]&lt;&gt;"",IF(الحركة[اسم العميل]=$E$5,ROW(الحركة!$B$3:$B$4)-ROW(الحركة!$B$3)+1)),ROWS($C$7:E46)))),"")</f>
        <v/>
      </c>
      <c r="E46" s="18" t="str">
        <f t="array" ref="E46">IFERROR(IF(ROWS(F$7:F46)&gt;COUNTIF(الحركة[اسم العميل],$E$5),"",INDEX(الحركة[الصنف],SMALL(IF(الحركة[الصنف]&lt;&gt;"",IF(الحركة[اسم العميل]=$E$5,ROW(الحركة!$B$3:$B$4)-ROW(الحركة!$B$3)+1)),ROWS($C$7:F46)))),"")</f>
        <v/>
      </c>
      <c r="F46" s="18" t="str">
        <f t="array" ref="F46">IFERROR(IF(ROWS(H$7:H46)&gt;COUNTIF(الحركة[اسم العميل],$E$5),"",INDEX(الحركة[نوع الفاتورة],SMALL(IF(الحركة[نوع الفاتورة]&lt;&gt;"",IF(الحركة[اسم العميل]=$E$5,ROW(الحركة!$B$3:$B$4)-ROW(الحركة!$B$3)+1)),ROWS($C$7:H46)))),"")</f>
        <v/>
      </c>
      <c r="G46" s="18" t="str">
        <f t="array" ref="G46">IFERROR(IF(ROWS(H$7:H46)&gt;COUNTIF(الحركة[اسم العميل],$E$5),"",INDEX(الحركة[مدين],SMALL(IF(الحركة[مدين]&lt;&gt;"",IF(الحركة[اسم العميل]=$E$5,ROW(الحركة!$B$3:$B$4)-ROW(الحركة!$B$3)+1)),ROWS($C$7:H46)))),"")</f>
        <v/>
      </c>
      <c r="H46" s="18" t="str">
        <f t="array" ref="H46">IFERROR(IF(ROWS(I$7:I46)&gt;COUNTIF(الحركة[اسم العميل],$E$5),"",INDEX(الحركة[مدين],SMALL(IF(الحركة[مدين]&lt;&gt;"",IF(الحركة[اسم العميل]=$E$5,ROW(الحركة!$B$3:$B$4)-ROW(الحركة!$B$3)+1)),ROWS($C$7:I46)))),"")</f>
        <v/>
      </c>
      <c r="I46" s="18" t="str">
        <f t="array" ref="I46">IFERROR(IF(ROWS(J$7:J46)&gt;COUNTIF(الحركة[اسم العميل],$E$5),"",INDEX(الحركة[دائن],SMALL(IF(الحركة[دائن]&lt;&gt;"",IF(الحركة[اسم العميل]=$E$5,ROW(الحركة!$B$3:$B$4)-ROW(الحركة!$B$3)+1)),ROWS($C$7:J46)))),"")</f>
        <v/>
      </c>
      <c r="J46" s="18" t="str">
        <f t="array" ref="J46">IFERROR(IF(ROWS(K$7:K46)&gt;COUNTIF(الحركة[اسم العميل],$E$5),"",INDEX(الحركة[مدخل البيانات],SMALL(IF(الحركة[مدخل البيانات]&lt;&gt;"",IF(الحركة[اسم العميل]=$E$5,ROW(الحركة!$B$3:$B$4)-ROW(الحركة!$B$3)+1)),ROWS($C$7:K46)))),"")</f>
        <v/>
      </c>
    </row>
    <row r="47" spans="2:10" ht="15.75" thickBot="1" x14ac:dyDescent="0.3">
      <c r="B47" s="13" t="str">
        <f t="array" ref="B47">IFERROR(IF(ROWS(C$7:C47)&gt;COUNTIF(الحركة[اسم العميل],$E$5),"",INDEX(الحركة[التاريخ],SMALL(IF(الحركة[التاريخ]&lt;&gt;"",IF(الحركة[اسم العميل]=$E$5,ROW(الحركة!$B$3:$B$4)-ROW(الحركة!$B$3)+1)),ROWS($C$7:C47)))),"")</f>
        <v/>
      </c>
      <c r="C47" s="18" t="str">
        <f t="array" ref="C47">IFERROR(IF(ROWS(D$7:D47)&gt;COUNTIF(الحركة[اسم العميل],$E$5),"",INDEX(الحركة[الكمية],SMALL(IF(الحركة[الكمية]&lt;&gt;"",IF(الحركة[اسم العميل]=$E$5,ROW(الحركة!$B$3:$B$4)-ROW(الحركة!$B$3)+1)),ROWS($C$7:D47)))),"")</f>
        <v/>
      </c>
      <c r="D47" s="18" t="str">
        <f t="array" ref="D47">IFERROR(IF(ROWS(E$7:E47)&gt;COUNTIF(الحركة[اسم العميل],$E$5),"",INDEX(الحركة[سعر الوحدة],SMALL(IF(الحركة[سعر الوحدة]&lt;&gt;"",IF(الحركة[اسم العميل]=$E$5,ROW(الحركة!$B$3:$B$4)-ROW(الحركة!$B$3)+1)),ROWS($C$7:E47)))),"")</f>
        <v/>
      </c>
      <c r="E47" s="18" t="str">
        <f t="array" ref="E47">IFERROR(IF(ROWS(F$7:F47)&gt;COUNTIF(الحركة[اسم العميل],$E$5),"",INDEX(الحركة[الصنف],SMALL(IF(الحركة[الصنف]&lt;&gt;"",IF(الحركة[اسم العميل]=$E$5,ROW(الحركة!$B$3:$B$4)-ROW(الحركة!$B$3)+1)),ROWS($C$7:F47)))),"")</f>
        <v/>
      </c>
      <c r="F47" s="18" t="str">
        <f t="array" ref="F47">IFERROR(IF(ROWS(H$7:H47)&gt;COUNTIF(الحركة[اسم العميل],$E$5),"",INDEX(الحركة[نوع الفاتورة],SMALL(IF(الحركة[نوع الفاتورة]&lt;&gt;"",IF(الحركة[اسم العميل]=$E$5,ROW(الحركة!$B$3:$B$4)-ROW(الحركة!$B$3)+1)),ROWS($C$7:H47)))),"")</f>
        <v/>
      </c>
      <c r="G47" s="18" t="str">
        <f t="array" ref="G47">IFERROR(IF(ROWS(H$7:H47)&gt;COUNTIF(الحركة[اسم العميل],$E$5),"",INDEX(الحركة[مدين],SMALL(IF(الحركة[مدين]&lt;&gt;"",IF(الحركة[اسم العميل]=$E$5,ROW(الحركة!$B$3:$B$4)-ROW(الحركة!$B$3)+1)),ROWS($C$7:H47)))),"")</f>
        <v/>
      </c>
      <c r="H47" s="18" t="str">
        <f t="array" ref="H47">IFERROR(IF(ROWS(I$7:I47)&gt;COUNTIF(الحركة[اسم العميل],$E$5),"",INDEX(الحركة[مدين],SMALL(IF(الحركة[مدين]&lt;&gt;"",IF(الحركة[اسم العميل]=$E$5,ROW(الحركة!$B$3:$B$4)-ROW(الحركة!$B$3)+1)),ROWS($C$7:I47)))),"")</f>
        <v/>
      </c>
      <c r="I47" s="18" t="str">
        <f t="array" ref="I47">IFERROR(IF(ROWS(J$7:J47)&gt;COUNTIF(الحركة[اسم العميل],$E$5),"",INDEX(الحركة[دائن],SMALL(IF(الحركة[دائن]&lt;&gt;"",IF(الحركة[اسم العميل]=$E$5,ROW(الحركة!$B$3:$B$4)-ROW(الحركة!$B$3)+1)),ROWS($C$7:J47)))),"")</f>
        <v/>
      </c>
      <c r="J47" s="18" t="str">
        <f t="array" ref="J47">IFERROR(IF(ROWS(K$7:K47)&gt;COUNTIF(الحركة[اسم العميل],$E$5),"",INDEX(الحركة[مدخل البيانات],SMALL(IF(الحركة[مدخل البيانات]&lt;&gt;"",IF(الحركة[اسم العميل]=$E$5,ROW(الحركة!$B$3:$B$4)-ROW(الحركة!$B$3)+1)),ROWS($C$7:K47)))),"")</f>
        <v/>
      </c>
    </row>
    <row r="48" spans="2:10" ht="15.75" thickBot="1" x14ac:dyDescent="0.3">
      <c r="B48" s="14"/>
      <c r="C48" s="14"/>
      <c r="D48" s="14"/>
      <c r="E48" s="14"/>
      <c r="F48" s="14"/>
      <c r="G48" s="14"/>
      <c r="H48" s="14"/>
      <c r="I48" s="14"/>
      <c r="J48" s="14"/>
    </row>
    <row r="49" spans="2:10" ht="15.75" thickBot="1" x14ac:dyDescent="0.3">
      <c r="B49" s="14"/>
      <c r="C49" s="14"/>
      <c r="D49" s="14"/>
      <c r="E49" s="14"/>
      <c r="F49" s="14"/>
      <c r="G49" s="14"/>
      <c r="H49" s="14"/>
      <c r="I49" s="14"/>
      <c r="J49" s="14"/>
    </row>
    <row r="50" spans="2:10" ht="15.75" thickBot="1" x14ac:dyDescent="0.3">
      <c r="B50" s="14"/>
      <c r="C50" s="14"/>
      <c r="D50" s="14"/>
      <c r="E50" s="14"/>
      <c r="F50" s="14"/>
      <c r="G50" s="14"/>
      <c r="H50" s="14"/>
      <c r="I50" s="14"/>
      <c r="J50" s="14"/>
    </row>
    <row r="51" spans="2:10" ht="15.75" thickBot="1" x14ac:dyDescent="0.3">
      <c r="B51" s="14"/>
      <c r="C51" s="14"/>
      <c r="D51" s="14"/>
      <c r="E51" s="14"/>
      <c r="F51" s="14"/>
      <c r="G51" s="14"/>
      <c r="H51" s="14"/>
      <c r="I51" s="14"/>
      <c r="J51" s="14"/>
    </row>
    <row r="52" spans="2:10" ht="15.75" thickBot="1" x14ac:dyDescent="0.3">
      <c r="B52" s="14"/>
      <c r="C52" s="14"/>
      <c r="D52" s="14"/>
      <c r="E52" s="14"/>
      <c r="F52" s="14"/>
      <c r="G52" s="14"/>
      <c r="H52" s="14"/>
      <c r="I52" s="14"/>
      <c r="J52" s="14"/>
    </row>
    <row r="53" spans="2:10" ht="15.75" thickBot="1" x14ac:dyDescent="0.3">
      <c r="B53" s="14"/>
      <c r="C53" s="14"/>
      <c r="D53" s="14"/>
      <c r="E53" s="14"/>
      <c r="F53" s="14"/>
      <c r="G53" s="14"/>
      <c r="H53" s="14"/>
      <c r="I53" s="14"/>
      <c r="J53" s="14"/>
    </row>
    <row r="54" spans="2:10" ht="15.75" thickBot="1" x14ac:dyDescent="0.3">
      <c r="B54" s="14"/>
      <c r="C54" s="14"/>
      <c r="D54" s="14"/>
      <c r="E54" s="14"/>
      <c r="F54" s="14"/>
      <c r="G54" s="14"/>
      <c r="H54" s="14"/>
      <c r="I54" s="14"/>
      <c r="J54" s="14"/>
    </row>
    <row r="55" spans="2:10" ht="15.75" thickBot="1" x14ac:dyDescent="0.3">
      <c r="B55" s="14"/>
      <c r="C55" s="14"/>
      <c r="D55" s="14"/>
      <c r="E55" s="14"/>
      <c r="F55" s="14"/>
      <c r="G55" s="14"/>
      <c r="H55" s="14"/>
      <c r="I55" s="14"/>
      <c r="J55" s="14"/>
    </row>
  </sheetData>
  <mergeCells count="3">
    <mergeCell ref="B4:C5"/>
    <mergeCell ref="J4:J5"/>
    <mergeCell ref="E4:F4"/>
  </mergeCells>
  <dataValidations count="1">
    <dataValidation type="custom" allowBlank="1" showInputMessage="1" showErrorMessage="1" sqref="H7:J55 B7:E55 F48:G55 F7:G47">
      <formula1>CHAR(156)</formula1>
    </dataValidation>
  </dataValidations>
  <printOptions horizontalCentered="1"/>
  <pageMargins left="0" right="0" top="0" bottom="0" header="0" footer="0"/>
  <pageSetup paperSize="9" scale="89" fitToHeight="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المستخدمين</vt:lpstr>
      <vt:lpstr>العملاء</vt:lpstr>
      <vt:lpstr>الحركة</vt:lpstr>
      <vt:lpstr>الارصدة</vt:lpstr>
      <vt:lpstr>كشف حساب</vt:lpstr>
      <vt:lpstr>اسم_المستخدم</vt:lpstr>
      <vt:lpstr>الحسيني</vt:lpstr>
      <vt:lpstr>نوع_الفاتورة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2015-11-29T17:37:29Z</dcterms:modified>
</cp:coreProperties>
</file>